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БУЏЕТ" sheetId="1" r:id="rId5"/>
  </sheets>
  <definedNames/>
  <calcPr/>
</workbook>
</file>

<file path=xl/sharedStrings.xml><?xml version="1.0" encoding="utf-8"?>
<sst xmlns="http://schemas.openxmlformats.org/spreadsheetml/2006/main" count="174" uniqueCount="172">
  <si>
    <t>Образац 4</t>
  </si>
  <si>
    <r>
      <rPr>
        <rFont val="Times New Roman"/>
        <b val="0"/>
        <color rgb="FF000000"/>
        <sz val="12.0"/>
      </rPr>
      <t xml:space="preserve">
Табеларни преглед буџета пројекта</t>
    </r>
    <r>
      <rPr>
        <rFont val="Times New Roman"/>
        <b/>
        <color rgb="FF000000"/>
        <sz val="12.0"/>
      </rPr>
      <t xml:space="preserve">
</t>
    </r>
  </si>
  <si>
    <t>Назив  носиоца
 пројекта</t>
  </si>
  <si>
    <t>Назив пројекта</t>
  </si>
  <si>
    <t>Редни број</t>
  </si>
  <si>
    <t>Трошкови</t>
  </si>
  <si>
    <t>Јединица</t>
  </si>
  <si>
    <t>Број јединица</t>
  </si>
  <si>
    <t xml:space="preserve">Бруто цена по јединици (дин.) </t>
  </si>
  <si>
    <t xml:space="preserve">Укупан трошак   (дин.) </t>
  </si>
  <si>
    <t>Допринос
других
донатора            (дин.)</t>
  </si>
  <si>
    <t>Допринос
организација
која аплицирају (носилац пројекта и његови партнери)         (дин.)</t>
  </si>
  <si>
    <t>Износ који се           тражи од
јединице локалне самоуправе           (дин.)</t>
  </si>
  <si>
    <t>Од средстава у оквиру пројекта намењено (у дин.)</t>
  </si>
  <si>
    <t xml:space="preserve">Носиоцу        пројекта </t>
  </si>
  <si>
    <t>Партнерима(уколико постоје)</t>
  </si>
  <si>
    <t>6 (4 x 5)</t>
  </si>
  <si>
    <t>9 (6-7-8)</t>
  </si>
  <si>
    <t>10(9-11)</t>
  </si>
  <si>
    <t>1.</t>
  </si>
  <si>
    <t>ЉУДСКИ РЕСУРСИ</t>
  </si>
  <si>
    <t>1.1.</t>
  </si>
  <si>
    <t>ХОНОРАРИ ЗА ЧЛАНОВЕ ПРОЈЕКТНОГ ТИМА АНГАЖОВАНИХ У УПРАВЉАЊУ ПРОЈЕКТОМ И ОПШТИМ ПОСЛОВИМА (1.1.1. + 1.1.2. + 1.1.3.)</t>
  </si>
  <si>
    <t>1.1.1.</t>
  </si>
  <si>
    <t>Лица одговорна за управљање пројектом: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</si>
  <si>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</si>
  <si>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</si>
  <si>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</si>
  <si>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</si>
  <si>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</si>
  <si>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</si>
  <si>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</si>
  <si>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</si>
  <si>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</si>
  <si>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</si>
  <si>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1.1.3.1.</t>
  </si>
  <si>
    <t>1.1.3.2.</t>
  </si>
  <si>
    <t>1.1.3.3.</t>
  </si>
  <si>
    <t>1.2.</t>
  </si>
  <si>
    <t>ХОНОРАРИ ЗА ЧЛАНОВЕ ПРОЈЕКТНОГ ТИМА АНГАЖОВАНИХ НА РЕАЛИЗАЦИЈИ ПРОЈЕКТНИХ АКТИВНОСТИ И ДИРЕКТНОМ РАДУ СА КОРИСНИЦИМА (1.2.1. + 1.2.2.)</t>
  </si>
  <si>
    <t>1.2.1.</t>
  </si>
  <si>
    <t>Лица ангажована за рад са корисницима:</t>
  </si>
  <si>
    <t>1.2.1.1.</t>
  </si>
  <si>
    <t>1.2.1.2.</t>
  </si>
  <si>
    <t>1.2.1.3.</t>
  </si>
  <si>
    <t>1.2.1.4.</t>
  </si>
  <si>
    <t>1.2.1.5.</t>
  </si>
  <si>
    <t>1.2.2.</t>
  </si>
  <si>
    <t>Стручни сарадници на пројекту ангажовани за специфичне послове:</t>
  </si>
  <si>
    <t>1.2.2.1.</t>
  </si>
  <si>
    <t>1.2.2.2.</t>
  </si>
  <si>
    <t>1.2.2.3.</t>
  </si>
  <si>
    <t>Међузбир – људски ресурси (1.1 + 1.2.)</t>
  </si>
  <si>
    <t>ПУТНИ ТРОШКОВИ – ПРЕВОЗ</t>
  </si>
  <si>
    <t>2.1.</t>
  </si>
  <si>
    <t>ПРЕВОЗ (2.1.1. + 2.1.2.)</t>
  </si>
  <si>
    <t>2.1.1.</t>
  </si>
  <si>
    <t>Превоз за сва лица ангажована на пројекту</t>
  </si>
  <si>
    <t>2.1.2</t>
  </si>
  <si>
    <t>Превоз за кориснике услуга и кориснике учеснике организованих активности (састанци, семинари, конференције и сл.)</t>
  </si>
  <si>
    <t xml:space="preserve">Међузбир – путни трошкови </t>
  </si>
  <si>
    <t>3.</t>
  </si>
  <si>
    <t>ТРОШКОВИ НАБАВКЕ ОПРЕМЕ, МАТЕРИЈАЛНИХ СРЕДСТАВА И ПРИБОРА</t>
  </si>
  <si>
    <t>ТРОШКОВИ НАБАВКЕ ОПРЕМЕ, МАШИНА И АЛАТА</t>
  </si>
  <si>
    <t>3.1.1</t>
  </si>
  <si>
    <t>Канцеларијска опрема и намештај</t>
  </si>
  <si>
    <t>3.1.2.</t>
  </si>
  <si>
    <t>Рачунарска опрема, скенери, штампачи</t>
  </si>
  <si>
    <t>3.1.3.</t>
  </si>
  <si>
    <t>Телефон, телефакс</t>
  </si>
  <si>
    <t>3.1.4.</t>
  </si>
  <si>
    <t>Електронска и фотографска опрема (аудио и видео / ДВД плејери, пројектори, фото-апарати, камере и сл.)</t>
  </si>
  <si>
    <t>3.1.5.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</si>
  <si>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</si>
  <si>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3.1.6.</t>
  </si>
  <si>
    <t>Опрема и машине за производњу</t>
  </si>
  <si>
    <t>3.1.7.</t>
  </si>
  <si>
    <t>Опрема за спорт и образовање (столови за стони тенис, рекети, мреже, школске табле, реквизити, учила и сл.)</t>
  </si>
  <si>
    <t>3.1.8.</t>
  </si>
  <si>
    <t>Трошкови изнајмљивања, транспорта и одржавања и сервисирања опреме неопходне за извођење планираних пројектних активности</t>
  </si>
  <si>
    <t>3.1.9.</t>
  </si>
  <si>
    <t>ОСТАЛО (обавезно спецификовати у наративном буџету)</t>
  </si>
  <si>
    <t>3.2.</t>
  </si>
  <si>
    <t>ТРОШКОВИ ЗА НАБАВКУ СИТНОГ ИНВЕНТАРА И ПРИБОРА</t>
  </si>
  <si>
    <t>3.2.1.</t>
  </si>
  <si>
    <t>Трошкови за набавку ситног инвентара и прибора</t>
  </si>
  <si>
    <t>3.3.</t>
  </si>
  <si>
    <t>3.3.1.</t>
  </si>
  <si>
    <t>Трошкови набавке опреме за волонтере</t>
  </si>
  <si>
    <t>3.3.2.</t>
  </si>
  <si>
    <t>3.3.3.</t>
  </si>
  <si>
    <t>Међузбир – опрема, материјална средства и прибор (3.1. + 3.2. + 3.3 )</t>
  </si>
  <si>
    <t>4.</t>
  </si>
  <si>
    <t>ЛОКАЛНА КАНЦЕЛАРИЈА / ТРОШКОВИ ПРОЈЕКТА</t>
  </si>
  <si>
    <t>4.1.</t>
  </si>
  <si>
    <t>ТРОШКОВИ ИЗНАЈМЉИВАЊА  И СЕРВИСИРАЊА ВОЗИЛА</t>
  </si>
  <si>
    <t>4.1.1.</t>
  </si>
  <si>
    <t>Трошкови изнајмљивања аутомобила, комбија или аутобуса за превоз корисника (одлазак на излет, организоване групне посете планиране у пројектним активностима и слично)</t>
  </si>
  <si>
    <t>4.2.</t>
  </si>
  <si>
    <t>ТРОШКОВИ ЗАКУПА ПРОСТОРА</t>
  </si>
  <si>
    <t>4.2.1.</t>
  </si>
  <si>
    <t>Трошкови закупа канцеларијског простора</t>
  </si>
  <si>
    <t>4.2.2.</t>
  </si>
  <si>
    <t>Трошкови закупа простора за одржавање тренинга или радионица</t>
  </si>
  <si>
    <t>4.2.3.</t>
  </si>
  <si>
    <t>Трошкови закупа простора за смештај, боравак и активности корисника</t>
  </si>
  <si>
    <t>4.3.</t>
  </si>
  <si>
    <t>ТРОШКОВИ АДАПТАЦИЈЕ И УРЕЂЕЊА ПРОСТОРА, ТЈ. ОБЈЕКТА ЗА БОРАВАК И АКТИВНОСТИ КОРИСНИКА</t>
  </si>
  <si>
    <t>4.3.1.</t>
  </si>
  <si>
    <t>Трошкови за извођење грађевинских, занатских и инсталатерских радова при адаптацији / уређењу простора / објекта / дворишта намењеног за смештај, боравак и активности корисника</t>
  </si>
  <si>
    <t>4.3.2.</t>
  </si>
  <si>
    <t>4.4.</t>
  </si>
  <si>
    <t>ТРОШКОВИ НАБАВКЕ ПОТРОШНОГ МАТЕРИЈАЛА И МАТЕРИЈАЛА ПОТРЕБНОГ ЗА РЕАЛИЗАЦИЈУ ПРОЈЕКТНИХ АКТИВНОСТИ</t>
  </si>
  <si>
    <t>4.4.1.</t>
  </si>
  <si>
    <t>Трошкови набавке канцеларијског материјала</t>
  </si>
  <si>
    <t>4.4.2.</t>
  </si>
  <si>
    <t>Трошкови набавке радионичарског материјала или материјала који се дели полазницима (оловке, нотеси и сл.)</t>
  </si>
  <si>
    <t>4.4.3.</t>
  </si>
  <si>
    <t>Трошкови набавке дидактичког материјала</t>
  </si>
  <si>
    <t>4.4.4.</t>
  </si>
  <si>
    <t>Трошкови набавке штампаног материјала (набавка стручне и остале литературе)</t>
  </si>
  <si>
    <t>4.4.5.</t>
  </si>
  <si>
    <t>Трошкови набавке хигијенских средстава (средства за одржавање простора, хигијенски пакети, средства за рад геронтодомаћица и неговатељица и сл.)</t>
  </si>
  <si>
    <t>4.5.</t>
  </si>
  <si>
    <t>ТРОШКОВИ ИСХРАНЕ И ПОСЛУЖЕЊА</t>
  </si>
  <si>
    <t>4.5.1.</t>
  </si>
  <si>
    <t>Трошкови исхране корисника</t>
  </si>
  <si>
    <t>4.5.2.</t>
  </si>
  <si>
    <t>Трошкови послужења на радионицама, семинарима, састанцима, конференцијама, тренинзима (сендвичи, кафа, сокови, безалкохолна пића...)</t>
  </si>
  <si>
    <t>4.6.</t>
  </si>
  <si>
    <t>ТРОШКОВИ КОМУНИКАЦИЈЕ</t>
  </si>
  <si>
    <t>4.6.1.</t>
  </si>
  <si>
    <t>Трошкови комуникације (телефон, факс, интернет)</t>
  </si>
  <si>
    <t>4.6.2.</t>
  </si>
  <si>
    <t>Трошкови поштанских услуга (поштарина)</t>
  </si>
  <si>
    <t>4.7.</t>
  </si>
  <si>
    <t>ТРОШКОВИ ЕЛЕКТРИЧНЕ ЕНЕРГИЈЕ, ГРЕЈАЊА И КОМУНАЛНИХ УСЛУГА</t>
  </si>
  <si>
    <t>4.7.1.</t>
  </si>
  <si>
    <t>Трошкови електричне енергије и грејања</t>
  </si>
  <si>
    <t>4.7.2.</t>
  </si>
  <si>
    <t>Трошкови комуналних услуга</t>
  </si>
  <si>
    <t>4.8.</t>
  </si>
  <si>
    <t>ОСТАЛИ ТРОШКОВИ ПРОЈЕКТА</t>
  </si>
  <si>
    <t>4.8.1.</t>
  </si>
  <si>
    <t>Непланирани трошкови</t>
  </si>
  <si>
    <t>Међузбир – локална канцеларија / трошкови пројекта (4.1. +... 4.8.)</t>
  </si>
  <si>
    <t>5.</t>
  </si>
  <si>
    <t>ОСТАЛИ ТРОШКОВИ, УСЛУГЕ</t>
  </si>
  <si>
    <t>5.1.</t>
  </si>
  <si>
    <t>ТРОШКОВИ ПРИПРЕМЕ, ШТАМПЕ И УМНОЖАВАЊА ЕДУКАТИВНОГ МАТЕРИЈАЛА (приручника, публикација, брошура, скрипти и сл.)</t>
  </si>
  <si>
    <t>5.2.</t>
  </si>
  <si>
    <t>ТРОШКОВИ ЕВАЛУАЦИЈЕ ПРОЈЕКТА</t>
  </si>
  <si>
    <t>5.3.</t>
  </si>
  <si>
    <t>ТРОШКОВИ ОРГАНИЗАЦИЈЕ СЕМИНАРА / СТРУЧНИХ КОНФЕРЕНЦИЈА / САСТАНАКА</t>
  </si>
  <si>
    <t>5.4.</t>
  </si>
  <si>
    <t>ТРОШКОВИ ПРОМОТИВНИХ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</si>
  <si>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5.5.</t>
  </si>
  <si>
    <t>ТРОШКОВИ ФИНАНСИЈСКИХ УСЛУГА (БАНКАРСКЕ ПРОВИЗИЈЕ И ДРУГО)</t>
  </si>
  <si>
    <t>5.6.</t>
  </si>
  <si>
    <t>ОСТАЛИ ТРОШКОВИ УСЛУГА</t>
  </si>
  <si>
    <t>Међузбир – остали трошкови, услуге (5.1. +... 5.6.)</t>
  </si>
  <si>
    <t xml:space="preserve"> </t>
  </si>
  <si>
    <t>УКУПНИ ТРОШКОВИ ПРОЈЕКТА (1+2+3+4+5)</t>
  </si>
  <si>
    <t>_______________________                      ______________________</t>
  </si>
  <si>
    <t xml:space="preserve">    Потпис одговорне особе                              (Печат носиоца пројекта)  </t>
  </si>
  <si>
    <t>Важне напомене:</t>
  </si>
  <si>
    <t>ПОПУЊАВАТИ САМО КОЛОНЕ КОЈЕ НИСУ ОБОЈЕНЕ</t>
  </si>
  <si>
    <t>При уношењу бројева који имају више од три цифре не одвајати их тачкама, зарезима или празним местом јер је документ подешен (форматиран) и то обавља аутоматски.</t>
  </si>
  <si>
    <t>У пољима у којима се уносе износи не треба да наводите валуту (динар).</t>
  </si>
  <si>
    <t>Колоне које се аутоматски обрачунавају су следеће: (6) Укупан трошак, (9) Износ који се тражи од ЈЛС/ЛУ, (11) – Намењено партнерима.</t>
  </si>
  <si>
    <t>Међузбирови и збирови се аутоматски обрачунавају.</t>
  </si>
  <si>
    <t>Табела је тако подешена да се не могу додавати нови редови.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</si>
</sst>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_D_i_n_.;[Red]#,##0.00\ _D_i_n_."/>
    <numFmt numFmtId="165" formatCode="0;[Red]0"/>
  </numFmts>
  <fonts count="36">
    <font>
      <sz val="10.0"/>
      <color rgb="FF000000"/>
      <name val="Arial"/>
      <scheme val="minor"/>
    </font>
    <font>
      <sz val="10.0"/>
      <color rgb="FF000000"/>
      <name val="Arial"/>
    </font>
    <font>
      <sz val="10.0"/>
      <color rgb="FF000000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  <font/>
    <font>
      <b/>
      <sz val="9.0"/>
      <color rgb="FF000000"/>
      <name val="Times New Roman"/>
    </font>
    <font>
      <sz val="8.0"/>
      <color rgb="FF000000"/>
      <name val="Arial"/>
    </font>
    <font>
      <sz val="8.0"/>
      <color theme="1"/>
      <name val="Times New Roman"/>
    </font>
    <font>
      <sz val="12.0"/>
      <color rgb="FF000000"/>
      <name val="Arial"/>
    </font>
    <font>
      <b/>
      <vertAlign val="subscript"/>
      <sz val="12.0"/>
      <color rgb="FF000000"/>
      <name val="Times New Roman"/>
    </font>
    <font>
      <b/>
      <sz val="11.0"/>
      <color theme="1"/>
      <name val="Times New Roman"/>
    </font>
    <font>
      <b/>
      <sz val="11.0"/>
      <color rgb="FF000000"/>
      <name val="Arial"/>
    </font>
    <font>
      <b/>
      <vertAlign val="subscript"/>
      <sz val="11.0"/>
      <color rgb="FF000000"/>
      <name val="Times New Roman"/>
    </font>
    <font>
      <b/>
      <sz val="10.0"/>
      <color rgb="FF000000"/>
      <name val="Times New Roman"/>
    </font>
    <font>
      <b/>
      <sz val="11.0"/>
      <color rgb="FF000000"/>
      <name val="Times New Roman"/>
    </font>
    <font>
      <b/>
      <u/>
      <sz val="11.0"/>
      <color rgb="FF000000"/>
      <name val="Times New Roman"/>
    </font>
    <font>
      <b/>
      <vertAlign val="subscript"/>
      <sz val="10.0"/>
      <color rgb="FF000000"/>
      <name val="Times New Roman"/>
    </font>
    <font>
      <u/>
      <sz val="10.0"/>
      <color rgb="FF000000"/>
      <name val="Times New Roman"/>
    </font>
    <font>
      <sz val="9.0"/>
      <color rgb="FF000000"/>
      <name val="Times New Roman"/>
    </font>
    <font>
      <sz val="9.0"/>
      <color rgb="FF000000"/>
      <name val="Arial"/>
    </font>
    <font>
      <b/>
      <vertAlign val="subscript"/>
      <sz val="8.0"/>
      <color rgb="FF000000"/>
      <name val="Times New Roman"/>
    </font>
    <font>
      <sz val="9.0"/>
      <color theme="1"/>
      <name val="Times New Roman"/>
    </font>
    <font>
      <sz val="8.0"/>
      <color rgb="FF000000"/>
      <name val="Times New Roman"/>
    </font>
    <font>
      <b/>
      <sz val="12.0"/>
      <color rgb="FF000000"/>
      <name val="Arial"/>
    </font>
    <font>
      <b/>
      <i/>
      <sz val="12.0"/>
      <color rgb="FF000000"/>
      <name val="Times New Roman"/>
    </font>
    <font>
      <b/>
      <u/>
      <vertAlign val="subscript"/>
      <sz val="10.0"/>
      <color rgb="FF000000"/>
      <name val="Times New Roman"/>
    </font>
    <font>
      <b/>
      <u/>
      <vertAlign val="subscript"/>
      <sz val="10.0"/>
      <color rgb="FF000000"/>
      <name val="Times New Roman"/>
    </font>
    <font>
      <b/>
      <vertAlign val="subscript"/>
      <sz val="10.0"/>
      <color rgb="FF000000"/>
      <name val="Times New Roman"/>
    </font>
    <font>
      <b/>
      <u/>
      <sz val="12.0"/>
      <color rgb="FF000000"/>
      <name val="Times New Roman"/>
    </font>
    <font>
      <sz val="10.0"/>
      <color theme="1"/>
      <name val="Times New Roman"/>
    </font>
    <font>
      <sz val="16.0"/>
      <color rgb="FF000000"/>
      <name val="Arial"/>
    </font>
    <font>
      <b/>
      <vertAlign val="subscript"/>
      <sz val="10.0"/>
      <color rgb="FF000000"/>
      <name val="Times New Roman"/>
    </font>
    <font>
      <b/>
      <vertAlign val="subscript"/>
      <sz val="11.0"/>
      <color rgb="FF000000"/>
      <name val="Times New Roman"/>
    </font>
    <font>
      <u/>
      <sz val="9.0"/>
      <color rgb="FF000000"/>
      <name val="Times New Roman"/>
    </font>
    <font>
      <u/>
      <sz val="9.0"/>
      <color rgb="FF000000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5" fillId="2" fontId="2" numFmtId="4" xfId="0" applyAlignment="1" applyBorder="1" applyFill="1" applyFont="1" applyNumberFormat="1">
      <alignment horizontal="left" shrinkToFit="0" vertical="top" wrapText="1"/>
    </xf>
    <xf borderId="6" fillId="0" fontId="5" numFmtId="0" xfId="0" applyBorder="1" applyFont="1"/>
    <xf borderId="5" fillId="0" fontId="2" numFmtId="49" xfId="0" applyAlignment="1" applyBorder="1" applyFont="1" applyNumberFormat="1">
      <alignment horizontal="left" shrinkToFit="0" vertical="center" wrapText="1"/>
    </xf>
    <xf borderId="7" fillId="0" fontId="5" numFmtId="0" xfId="0" applyBorder="1" applyFont="1"/>
    <xf borderId="0" fillId="0" fontId="1" numFmtId="0" xfId="0" applyAlignment="1" applyFont="1">
      <alignment horizontal="left" shrinkToFit="0" vertical="bottom" wrapText="0"/>
    </xf>
    <xf borderId="8" fillId="0" fontId="5" numFmtId="0" xfId="0" applyBorder="1" applyFont="1"/>
    <xf borderId="9" fillId="0" fontId="5" numFmtId="0" xfId="0" applyBorder="1" applyFont="1"/>
    <xf borderId="10" fillId="0" fontId="5" numFmtId="0" xfId="0" applyBorder="1" applyFont="1"/>
    <xf borderId="5" fillId="2" fontId="2" numFmtId="4" xfId="0" applyAlignment="1" applyBorder="1" applyFont="1" applyNumberFormat="1">
      <alignment horizontal="left" shrinkToFit="0" vertical="bottom" wrapText="0"/>
    </xf>
    <xf borderId="5" fillId="0" fontId="2" numFmtId="49" xfId="0" applyAlignment="1" applyBorder="1" applyFont="1" applyNumberFormat="1">
      <alignment horizontal="left" shrinkToFit="0" vertical="bottom" wrapText="1"/>
    </xf>
    <xf borderId="11" fillId="2" fontId="6" numFmtId="0" xfId="0" applyAlignment="1" applyBorder="1" applyFont="1">
      <alignment horizontal="center" shrinkToFit="0" vertical="top" wrapText="1"/>
    </xf>
    <xf borderId="11" fillId="2" fontId="6" numFmtId="4" xfId="0" applyAlignment="1" applyBorder="1" applyFont="1" applyNumberFormat="1">
      <alignment horizontal="center" shrinkToFit="0" vertical="top" wrapText="1"/>
    </xf>
    <xf borderId="5" fillId="2" fontId="6" numFmtId="4" xfId="0" applyAlignment="1" applyBorder="1" applyFont="1" applyNumberFormat="1">
      <alignment horizontal="center" shrinkToFit="0" vertical="top" wrapText="1"/>
    </xf>
    <xf borderId="0" fillId="0" fontId="7" numFmtId="0" xfId="0" applyAlignment="1" applyFont="1">
      <alignment shrinkToFit="0" vertical="bottom" wrapText="0"/>
    </xf>
    <xf borderId="12" fillId="0" fontId="5" numFmtId="0" xfId="0" applyBorder="1" applyFont="1"/>
    <xf borderId="1" fillId="2" fontId="6" numFmtId="4" xfId="0" applyAlignment="1" applyBorder="1" applyFont="1" applyNumberFormat="1">
      <alignment horizontal="center" shrinkToFit="0" vertical="top" wrapText="1"/>
    </xf>
    <xf borderId="1" fillId="3" fontId="8" numFmtId="1" xfId="0" applyAlignment="1" applyBorder="1" applyFill="1" applyFont="1" applyNumberFormat="1">
      <alignment horizontal="center" shrinkToFit="0" vertical="center" wrapText="1"/>
    </xf>
    <xf borderId="1" fillId="3" fontId="8" numFmtId="1" xfId="0" applyAlignment="1" applyBorder="1" applyFont="1" applyNumberFormat="1">
      <alignment horizontal="center" readingOrder="1" shrinkToFit="0" vertical="center" wrapText="1"/>
    </xf>
    <xf borderId="0" fillId="0" fontId="9" numFmtId="0" xfId="0" applyAlignment="1" applyFont="1">
      <alignment shrinkToFit="0" vertical="bottom" wrapText="0"/>
    </xf>
    <xf borderId="1" fillId="4" fontId="10" numFmtId="0" xfId="0" applyAlignment="1" applyBorder="1" applyFill="1" applyFont="1">
      <alignment horizontal="center" shrinkToFit="0" vertical="center" wrapText="1"/>
    </xf>
    <xf borderId="1" fillId="5" fontId="11" numFmtId="0" xfId="0" applyAlignment="1" applyBorder="1" applyFill="1" applyFont="1">
      <alignment shrinkToFit="0" vertical="top" wrapText="1"/>
    </xf>
    <xf borderId="1" fillId="4" fontId="4" numFmtId="0" xfId="0" applyAlignment="1" applyBorder="1" applyFont="1">
      <alignment horizontal="left" shrinkToFit="0" vertical="center" wrapText="1"/>
    </xf>
    <xf borderId="1" fillId="4" fontId="3" numFmtId="3" xfId="0" applyAlignment="1" applyBorder="1" applyFont="1" applyNumberFormat="1">
      <alignment horizontal="center" shrinkToFit="0" vertical="center" wrapText="1"/>
    </xf>
    <xf borderId="1" fillId="4" fontId="4" numFmtId="3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shrinkToFit="0" vertical="bottom" wrapText="0"/>
    </xf>
    <xf borderId="1" fillId="2" fontId="13" numFmtId="0" xfId="0" applyAlignment="1" applyBorder="1" applyFont="1">
      <alignment horizontal="center" shrinkToFit="0" vertical="center" wrapText="0"/>
    </xf>
    <xf borderId="1" fillId="2" fontId="14" numFmtId="0" xfId="0" applyAlignment="1" applyBorder="1" applyFont="1">
      <alignment horizontal="left" shrinkToFit="0" vertical="top" wrapText="1"/>
    </xf>
    <xf borderId="1" fillId="2" fontId="15" numFmtId="0" xfId="0" applyAlignment="1" applyBorder="1" applyFont="1">
      <alignment horizontal="left" shrinkToFit="0" vertical="center" wrapText="0"/>
    </xf>
    <xf borderId="1" fillId="2" fontId="16" numFmtId="164" xfId="0" applyAlignment="1" applyBorder="1" applyFont="1" applyNumberFormat="1">
      <alignment horizontal="right" shrinkToFit="0" vertical="top" wrapText="0"/>
    </xf>
    <xf borderId="1" fillId="2" fontId="17" numFmtId="0" xfId="0" applyAlignment="1" applyBorder="1" applyFont="1">
      <alignment horizontal="center" shrinkToFit="0" vertical="center" wrapText="0"/>
    </xf>
    <xf borderId="1" fillId="2" fontId="2" numFmtId="0" xfId="0" applyAlignment="1" applyBorder="1" applyFont="1">
      <alignment horizontal="left" shrinkToFit="0" vertical="top" wrapText="1"/>
    </xf>
    <xf borderId="1" fillId="2" fontId="15" numFmtId="0" xfId="0" applyAlignment="1" applyBorder="1" applyFont="1">
      <alignment shrinkToFit="0" vertical="center" wrapText="1"/>
    </xf>
    <xf borderId="1" fillId="2" fontId="18" numFmtId="164" xfId="0" applyAlignment="1" applyBorder="1" applyFont="1" applyNumberFormat="1">
      <alignment horizontal="right" shrinkToFit="0" vertical="top" wrapText="0"/>
    </xf>
    <xf borderId="1" fillId="2" fontId="19" numFmtId="164" xfId="0" applyAlignment="1" applyBorder="1" applyFont="1" applyNumberFormat="1">
      <alignment horizontal="right" shrinkToFit="0" vertical="top" wrapText="0"/>
    </xf>
    <xf borderId="0" fillId="0" fontId="20" numFmtId="0" xfId="0" applyAlignment="1" applyFont="1">
      <alignment shrinkToFit="0" vertical="bottom" wrapText="0"/>
    </xf>
    <xf borderId="1" fillId="0" fontId="21" numFmtId="0" xfId="0" applyAlignment="1" applyBorder="1" applyFont="1">
      <alignment horizontal="center" shrinkToFit="0" vertical="center" wrapText="0"/>
    </xf>
    <xf borderId="1" fillId="0" fontId="22" numFmtId="0" xfId="0" applyAlignment="1" applyBorder="1" applyFont="1">
      <alignment shrinkToFit="0" vertical="top" wrapText="1"/>
    </xf>
    <xf borderId="1" fillId="0" fontId="23" numFmtId="49" xfId="0" applyAlignment="1" applyBorder="1" applyFont="1" applyNumberFormat="1">
      <alignment horizontal="center" shrinkToFit="0" vertical="center" wrapText="1"/>
    </xf>
    <xf borderId="1" fillId="0" fontId="19" numFmtId="165" xfId="0" applyAlignment="1" applyBorder="1" applyFont="1" applyNumberFormat="1">
      <alignment horizontal="center" shrinkToFit="0" vertical="center" wrapText="1"/>
    </xf>
    <xf borderId="1" fillId="0" fontId="23" numFmtId="4" xfId="0" applyAlignment="1" applyBorder="1" applyFont="1" applyNumberFormat="1">
      <alignment horizontal="center" shrinkToFit="0" vertical="center" wrapText="1"/>
    </xf>
    <xf borderId="1" fillId="6" fontId="19" numFmtId="4" xfId="0" applyAlignment="1" applyBorder="1" applyFill="1" applyFont="1" applyNumberFormat="1">
      <alignment horizontal="right" shrinkToFit="0" vertical="top" wrapText="0"/>
    </xf>
    <xf borderId="1" fillId="0" fontId="19" numFmtId="4" xfId="0" applyAlignment="1" applyBorder="1" applyFont="1" applyNumberFormat="1">
      <alignment horizontal="right" shrinkToFit="0" vertical="top" wrapText="0"/>
    </xf>
    <xf borderId="1" fillId="0" fontId="19" numFmtId="0" xfId="0" applyAlignment="1" applyBorder="1" applyFont="1">
      <alignment horizontal="center" shrinkToFit="0" vertical="center" wrapText="1"/>
    </xf>
    <xf borderId="1" fillId="0" fontId="19" numFmtId="1" xfId="0" applyAlignment="1" applyBorder="1" applyFont="1" applyNumberFormat="1">
      <alignment horizontal="center" shrinkToFit="0" vertical="center" wrapText="1"/>
    </xf>
    <xf borderId="0" fillId="0" fontId="24" numFmtId="0" xfId="0" applyAlignment="1" applyFont="1">
      <alignment shrinkToFit="0" vertical="bottom" wrapText="0"/>
    </xf>
    <xf borderId="1" fillId="6" fontId="4" numFmtId="0" xfId="0" applyAlignment="1" applyBorder="1" applyFont="1">
      <alignment horizontal="center" shrinkToFit="0" vertical="center" wrapText="1"/>
    </xf>
    <xf borderId="1" fillId="6" fontId="14" numFmtId="0" xfId="0" applyAlignment="1" applyBorder="1" applyFont="1">
      <alignment horizontal="left" shrinkToFit="0" vertical="center" wrapText="1"/>
    </xf>
    <xf borderId="1" fillId="6" fontId="25" numFmtId="0" xfId="0" applyAlignment="1" applyBorder="1" applyFont="1">
      <alignment horizontal="right" shrinkToFit="0" vertical="center" wrapText="1"/>
    </xf>
    <xf borderId="1" fillId="6" fontId="4" numFmtId="164" xfId="0" applyAlignment="1" applyBorder="1" applyFont="1" applyNumberFormat="1">
      <alignment horizontal="right" shrinkToFit="0" vertical="top" wrapText="0"/>
    </xf>
    <xf borderId="1" fillId="4" fontId="3" numFmtId="0" xfId="0" applyAlignment="1" applyBorder="1" applyFont="1">
      <alignment horizontal="right" shrinkToFit="0" vertical="center" wrapText="1"/>
    </xf>
    <xf borderId="1" fillId="4" fontId="4" numFmtId="0" xfId="0" applyAlignment="1" applyBorder="1" applyFont="1">
      <alignment horizontal="right" shrinkToFit="0" vertical="center" wrapText="1"/>
    </xf>
    <xf borderId="1" fillId="2" fontId="26" numFmtId="49" xfId="0" applyAlignment="1" applyBorder="1" applyFont="1" applyNumberFormat="1">
      <alignment horizontal="center" shrinkToFit="0" vertical="center" wrapText="0"/>
    </xf>
    <xf borderId="1" fillId="2" fontId="27" numFmtId="0" xfId="0" applyAlignment="1" applyBorder="1" applyFont="1">
      <alignment horizontal="center" shrinkToFit="0" vertical="center" wrapText="0"/>
    </xf>
    <xf borderId="1" fillId="0" fontId="28" numFmtId="0" xfId="0" applyAlignment="1" applyBorder="1" applyFont="1">
      <alignment horizontal="center" shrinkToFit="0" vertical="center" wrapText="0"/>
    </xf>
    <xf borderId="1" fillId="6" fontId="29" numFmtId="164" xfId="0" applyAlignment="1" applyBorder="1" applyFont="1" applyNumberFormat="1">
      <alignment horizontal="right" shrinkToFit="0" vertical="top" wrapText="0"/>
    </xf>
    <xf borderId="1" fillId="2" fontId="15" numFmtId="0" xfId="0" applyAlignment="1" applyBorder="1" applyFont="1">
      <alignment horizontal="center" shrinkToFit="0" vertical="center" wrapText="0"/>
    </xf>
    <xf borderId="1" fillId="2" fontId="15" numFmtId="0" xfId="0" applyAlignment="1" applyBorder="1" applyFont="1">
      <alignment horizontal="left" shrinkToFit="0" vertical="center" wrapText="1"/>
    </xf>
    <xf borderId="1" fillId="3" fontId="30" numFmtId="0" xfId="0" applyAlignment="1" applyBorder="1" applyFont="1">
      <alignment shrinkToFit="0" vertical="top" wrapText="1"/>
    </xf>
    <xf borderId="1" fillId="0" fontId="2" numFmtId="14" xfId="0" applyAlignment="1" applyBorder="1" applyFont="1" applyNumberFormat="1">
      <alignment horizontal="center" shrinkToFit="0" vertical="center" wrapText="0"/>
    </xf>
    <xf borderId="1" fillId="3" fontId="22" numFmtId="0" xfId="0" applyAlignment="1" applyBorder="1" applyFont="1">
      <alignment shrinkToFit="0" vertical="top" wrapText="1"/>
    </xf>
    <xf borderId="1" fillId="2" fontId="15" numFmtId="0" xfId="0" applyAlignment="1" applyBorder="1" applyFont="1">
      <alignment horizontal="right" shrinkToFit="0" vertical="top" wrapText="0"/>
    </xf>
    <xf borderId="0" fillId="0" fontId="31" numFmtId="0" xfId="0" applyAlignment="1" applyFont="1">
      <alignment shrinkToFit="0" vertical="bottom" wrapText="0"/>
    </xf>
    <xf borderId="1" fillId="0" fontId="32" numFmtId="49" xfId="0" applyAlignment="1" applyBorder="1" applyFont="1" applyNumberFormat="1">
      <alignment horizontal="center" shrinkToFit="0" vertical="center" wrapText="0"/>
    </xf>
    <xf borderId="1" fillId="3" fontId="33" numFmtId="49" xfId="0" applyAlignment="1" applyBorder="1" applyFont="1" applyNumberFormat="1">
      <alignment horizontal="center" shrinkToFit="0" vertical="center" wrapText="0"/>
    </xf>
    <xf borderId="1" fillId="0" fontId="30" numFmtId="0" xfId="0" applyAlignment="1" applyBorder="1" applyFont="1">
      <alignment shrinkToFit="0" vertical="top" wrapText="1"/>
    </xf>
    <xf borderId="1" fillId="0" fontId="19" numFmtId="49" xfId="0" applyAlignment="1" applyBorder="1" applyFont="1" applyNumberFormat="1">
      <alignment horizontal="center" shrinkToFit="0" vertical="center" wrapText="1"/>
    </xf>
    <xf borderId="1" fillId="0" fontId="19" numFmtId="4" xfId="0" applyAlignment="1" applyBorder="1" applyFont="1" applyNumberFormat="1">
      <alignment horizontal="center" shrinkToFit="0" vertical="center" wrapText="1"/>
    </xf>
    <xf borderId="1" fillId="6" fontId="34" numFmtId="4" xfId="0" applyAlignment="1" applyBorder="1" applyFont="1" applyNumberFormat="1">
      <alignment horizontal="right" shrinkToFit="0" vertical="top" wrapText="0"/>
    </xf>
    <xf borderId="1" fillId="0" fontId="35" numFmtId="4" xfId="0" applyAlignment="1" applyBorder="1" applyFont="1" applyNumberFormat="1">
      <alignment horizontal="right" shrinkToFit="0" vertical="top" wrapText="0"/>
    </xf>
    <xf borderId="13" fillId="3" fontId="12" numFmtId="0" xfId="0" applyAlignment="1" applyBorder="1" applyFont="1">
      <alignment shrinkToFit="0" vertical="bottom" wrapText="0"/>
    </xf>
    <xf borderId="1" fillId="6" fontId="25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0"/>
    </xf>
    <xf borderId="1" fillId="2" fontId="4" numFmtId="0" xfId="0" applyAlignment="1" applyBorder="1" applyFont="1">
      <alignment horizontal="right" shrinkToFit="0" vertical="center" wrapText="0"/>
    </xf>
    <xf borderId="1" fillId="2" fontId="4" numFmtId="164" xfId="0" applyAlignment="1" applyBorder="1" applyFont="1" applyNumberFormat="1">
      <alignment horizontal="right" shrinkToFit="0" vertical="top" wrapText="0"/>
    </xf>
    <xf borderId="0" fillId="0" fontId="1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14" numFmtId="0" xfId="0" applyAlignment="1" applyFont="1">
      <alignment horizontal="left" shrinkToFit="0" vertical="center" wrapText="0"/>
    </xf>
    <xf borderId="0" fillId="0" fontId="19" numFmtId="4" xfId="0" applyAlignment="1" applyFont="1" applyNumberFormat="1">
      <alignment shrinkToFit="0" vertical="bottom" wrapText="0"/>
    </xf>
    <xf borderId="0" fillId="0" fontId="19" numFmtId="0" xfId="0" applyAlignment="1" applyFont="1">
      <alignment horizontal="center" shrinkToFit="0" vertical="center" wrapText="1"/>
    </xf>
    <xf borderId="0" fillId="0" fontId="19" numFmtId="0" xfId="0" applyAlignment="1" applyFont="1">
      <alignment shrinkToFit="0" vertical="center" wrapText="0"/>
    </xf>
    <xf borderId="0" fillId="0" fontId="6" numFmtId="0" xfId="0" applyAlignment="1" applyFont="1">
      <alignment shrinkToFit="0" vertical="bottom" wrapText="0"/>
    </xf>
    <xf borderId="0" fillId="0" fontId="19" numFmtId="0" xfId="0" applyAlignment="1" applyFont="1">
      <alignment shrinkToFit="0" vertical="bottom" wrapText="0"/>
    </xf>
    <xf borderId="0" fillId="0" fontId="19" numFmtId="0" xfId="0" applyAlignment="1" applyFont="1">
      <alignment horizontal="center" shrinkToFit="0" vertical="center" wrapText="0"/>
    </xf>
    <xf borderId="0" fillId="0" fontId="19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hidden="1" min="1" max="1" width="8.0"/>
    <col customWidth="1" min="2" max="2" width="7.88"/>
    <col customWidth="1" min="3" max="3" width="40.0"/>
    <col customWidth="1" min="4" max="4" width="9.0"/>
    <col customWidth="1" min="5" max="5" width="9.25"/>
    <col customWidth="1" min="6" max="6" width="14.13"/>
    <col customWidth="1" min="7" max="7" width="18.0"/>
    <col customWidth="1" min="8" max="8" width="16.75"/>
    <col customWidth="1" min="9" max="9" width="16.13"/>
    <col customWidth="1" min="10" max="10" width="17.38"/>
    <col customWidth="1" min="11" max="11" width="16.25"/>
    <col customWidth="1" min="12" max="12" width="18.25"/>
    <col customWidth="1" min="13" max="26" width="8.0"/>
  </cols>
  <sheetData>
    <row r="1" ht="20.2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5" t="s">
        <v>1</v>
      </c>
      <c r="C2" s="6"/>
      <c r="D2" s="6"/>
      <c r="E2" s="6"/>
      <c r="F2" s="7"/>
      <c r="G2" s="8" t="s">
        <v>2</v>
      </c>
      <c r="H2" s="9"/>
      <c r="I2" s="10"/>
      <c r="J2" s="11"/>
      <c r="K2" s="11"/>
      <c r="L2" s="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2"/>
      <c r="B3" s="13"/>
      <c r="C3" s="14"/>
      <c r="D3" s="14"/>
      <c r="E3" s="14"/>
      <c r="F3" s="15"/>
      <c r="G3" s="16" t="s">
        <v>3</v>
      </c>
      <c r="H3" s="9"/>
      <c r="I3" s="17"/>
      <c r="J3" s="11"/>
      <c r="K3" s="11"/>
      <c r="L3" s="9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36.75" customHeight="1">
      <c r="A4" s="1"/>
      <c r="B4" s="18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20" t="s">
        <v>13</v>
      </c>
      <c r="L4" s="9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ht="45.75" customHeight="1">
      <c r="A5" s="1"/>
      <c r="B5" s="22"/>
      <c r="C5" s="22"/>
      <c r="D5" s="22"/>
      <c r="E5" s="22"/>
      <c r="F5" s="22"/>
      <c r="G5" s="22"/>
      <c r="H5" s="22"/>
      <c r="I5" s="22"/>
      <c r="J5" s="22"/>
      <c r="K5" s="23" t="s">
        <v>14</v>
      </c>
      <c r="L5" s="23" t="s">
        <v>15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ht="14.25" customHeight="1">
      <c r="A6" s="1"/>
      <c r="B6" s="24">
        <v>1.0</v>
      </c>
      <c r="C6" s="24">
        <v>2.0</v>
      </c>
      <c r="D6" s="25">
        <v>3.0</v>
      </c>
      <c r="E6" s="25">
        <v>4.0</v>
      </c>
      <c r="F6" s="25">
        <v>5.0</v>
      </c>
      <c r="G6" s="24" t="s">
        <v>16</v>
      </c>
      <c r="H6" s="24">
        <v>7.0</v>
      </c>
      <c r="I6" s="24">
        <v>8.0</v>
      </c>
      <c r="J6" s="24" t="s">
        <v>17</v>
      </c>
      <c r="K6" s="24" t="s">
        <v>18</v>
      </c>
      <c r="L6" s="24">
        <v>11.0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16.5" customHeight="1">
      <c r="A7" s="26"/>
      <c r="B7" s="27" t="s">
        <v>19</v>
      </c>
      <c r="C7" s="28" t="s">
        <v>20</v>
      </c>
      <c r="D7" s="29"/>
      <c r="E7" s="29"/>
      <c r="F7" s="29"/>
      <c r="G7" s="30"/>
      <c r="H7" s="31"/>
      <c r="I7" s="31"/>
      <c r="J7" s="31"/>
      <c r="K7" s="31"/>
      <c r="L7" s="31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87.75" customHeight="1">
      <c r="A8" s="32"/>
      <c r="B8" s="33" t="s">
        <v>21</v>
      </c>
      <c r="C8" s="34" t="s">
        <v>22</v>
      </c>
      <c r="D8" s="35"/>
      <c r="E8" s="35"/>
      <c r="F8" s="35"/>
      <c r="G8" s="36">
        <f t="shared" ref="G8:L8" si="1">G9+G13+G17</f>
        <v>0</v>
      </c>
      <c r="H8" s="36">
        <f t="shared" si="1"/>
        <v>0</v>
      </c>
      <c r="I8" s="36">
        <f t="shared" si="1"/>
        <v>0</v>
      </c>
      <c r="J8" s="36">
        <f t="shared" si="1"/>
        <v>0</v>
      </c>
      <c r="K8" s="36">
        <f t="shared" si="1"/>
        <v>0</v>
      </c>
      <c r="L8" s="36">
        <f t="shared" si="1"/>
        <v>0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ht="13.5" customHeight="1">
      <c r="A9" s="1"/>
      <c r="B9" s="37" t="s">
        <v>23</v>
      </c>
      <c r="C9" s="38" t="s">
        <v>24</v>
      </c>
      <c r="D9" s="39"/>
      <c r="E9" s="39"/>
      <c r="F9" s="39"/>
      <c r="G9" s="40">
        <f t="shared" ref="G9:L9" si="2">SUM(G10:G12)</f>
        <v>0</v>
      </c>
      <c r="H9" s="40">
        <f t="shared" si="2"/>
        <v>0</v>
      </c>
      <c r="I9" s="40">
        <f t="shared" si="2"/>
        <v>0</v>
      </c>
      <c r="J9" s="41">
        <f t="shared" si="2"/>
        <v>0</v>
      </c>
      <c r="K9" s="40">
        <f t="shared" si="2"/>
        <v>0</v>
      </c>
      <c r="L9" s="40">
        <f t="shared" si="2"/>
        <v>0</v>
      </c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3.5" customHeight="1">
      <c r="A10" s="1"/>
      <c r="B10" s="43" t="s">
        <v>25</v>
      </c>
      <c r="C10" s="44"/>
      <c r="D10" s="45"/>
      <c r="E10" s="46"/>
      <c r="F10" s="47"/>
      <c r="G10" s="48">
        <f t="shared" ref="G10:G12" si="3">E10*F10</f>
        <v>0</v>
      </c>
      <c r="H10" s="49"/>
      <c r="I10" s="49"/>
      <c r="J10" s="48">
        <f t="shared" ref="J10:J12" si="4">G10-H10-I10</f>
        <v>0</v>
      </c>
      <c r="K10" s="48">
        <f t="shared" ref="K10:K12" si="5">J10-L10</f>
        <v>0</v>
      </c>
      <c r="L10" s="49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ht="13.5" customHeight="1">
      <c r="A11" s="1"/>
      <c r="B11" s="43" t="s">
        <v>26</v>
      </c>
      <c r="C11" s="44"/>
      <c r="D11" s="45"/>
      <c r="E11" s="46"/>
      <c r="F11" s="47"/>
      <c r="G11" s="48">
        <f t="shared" si="3"/>
        <v>0</v>
      </c>
      <c r="H11" s="49"/>
      <c r="I11" s="49"/>
      <c r="J11" s="48">
        <f t="shared" si="4"/>
        <v>0</v>
      </c>
      <c r="K11" s="48">
        <f t="shared" si="5"/>
        <v>0</v>
      </c>
      <c r="L11" s="49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13.5" customHeight="1">
      <c r="A12" s="1"/>
      <c r="B12" s="43" t="s">
        <v>27</v>
      </c>
      <c r="C12" s="44"/>
      <c r="D12" s="45"/>
      <c r="E12" s="46"/>
      <c r="F12" s="47"/>
      <c r="G12" s="48">
        <f t="shared" si="3"/>
        <v>0</v>
      </c>
      <c r="H12" s="49"/>
      <c r="I12" s="49"/>
      <c r="J12" s="48">
        <f t="shared" si="4"/>
        <v>0</v>
      </c>
      <c r="K12" s="48">
        <f t="shared" si="5"/>
        <v>0</v>
      </c>
      <c r="L12" s="49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ht="12.75" customHeight="1">
      <c r="A13" s="1"/>
      <c r="B13" s="37" t="s">
        <v>28</v>
      </c>
      <c r="C13" s="38" t="s">
        <v>29</v>
      </c>
      <c r="D13" s="39"/>
      <c r="E13" s="39"/>
      <c r="F13" s="39"/>
      <c r="G13" s="40">
        <f t="shared" ref="G13:L13" si="6">SUM(G14:G16)</f>
        <v>0</v>
      </c>
      <c r="H13" s="40">
        <f t="shared" si="6"/>
        <v>0</v>
      </c>
      <c r="I13" s="40">
        <f t="shared" si="6"/>
        <v>0</v>
      </c>
      <c r="J13" s="40">
        <f t="shared" si="6"/>
        <v>0</v>
      </c>
      <c r="K13" s="40">
        <f t="shared" si="6"/>
        <v>0</v>
      </c>
      <c r="L13" s="40">
        <f t="shared" si="6"/>
        <v>0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ht="13.5" customHeight="1">
      <c r="A14" s="1"/>
      <c r="B14" s="43" t="s">
        <v>30</v>
      </c>
      <c r="C14" s="44"/>
      <c r="D14" s="45"/>
      <c r="E14" s="46"/>
      <c r="F14" s="47"/>
      <c r="G14" s="48">
        <f t="shared" ref="G14:G16" si="7">E14*F14</f>
        <v>0</v>
      </c>
      <c r="H14" s="49"/>
      <c r="I14" s="49"/>
      <c r="J14" s="48">
        <f t="shared" ref="J14:J16" si="8">G14-H14-I14</f>
        <v>0</v>
      </c>
      <c r="K14" s="48">
        <f t="shared" ref="K14:K16" si="9">J14-L14</f>
        <v>0</v>
      </c>
      <c r="L14" s="49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13.5" customHeight="1">
      <c r="A15" s="1"/>
      <c r="B15" s="43" t="s">
        <v>31</v>
      </c>
      <c r="C15" s="44"/>
      <c r="D15" s="45"/>
      <c r="E15" s="46"/>
      <c r="F15" s="47"/>
      <c r="G15" s="48">
        <f t="shared" si="7"/>
        <v>0</v>
      </c>
      <c r="H15" s="49"/>
      <c r="I15" s="49"/>
      <c r="J15" s="48">
        <f t="shared" si="8"/>
        <v>0</v>
      </c>
      <c r="K15" s="48">
        <f t="shared" si="9"/>
        <v>0</v>
      </c>
      <c r="L15" s="49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3.5" customHeight="1">
      <c r="A16" s="1"/>
      <c r="B16" s="43" t="s">
        <v>32</v>
      </c>
      <c r="C16" s="44"/>
      <c r="D16" s="45"/>
      <c r="E16" s="46"/>
      <c r="F16" s="47"/>
      <c r="G16" s="48">
        <f t="shared" si="7"/>
        <v>0</v>
      </c>
      <c r="H16" s="49"/>
      <c r="I16" s="49"/>
      <c r="J16" s="48">
        <f t="shared" si="8"/>
        <v>0</v>
      </c>
      <c r="K16" s="48">
        <f t="shared" si="9"/>
        <v>0</v>
      </c>
      <c r="L16" s="49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13.5" customHeight="1">
      <c r="A17" s="1"/>
      <c r="B17" s="37" t="s">
        <v>33</v>
      </c>
      <c r="C17" s="38" t="s">
        <v>34</v>
      </c>
      <c r="D17" s="39"/>
      <c r="E17" s="39"/>
      <c r="F17" s="39"/>
      <c r="G17" s="40">
        <f t="shared" ref="G17:L17" si="10">SUM(G18:G20)</f>
        <v>0</v>
      </c>
      <c r="H17" s="40">
        <f t="shared" si="10"/>
        <v>0</v>
      </c>
      <c r="I17" s="40">
        <f t="shared" si="10"/>
        <v>0</v>
      </c>
      <c r="J17" s="40">
        <f t="shared" si="10"/>
        <v>0</v>
      </c>
      <c r="K17" s="40">
        <f t="shared" si="10"/>
        <v>0</v>
      </c>
      <c r="L17" s="40">
        <f t="shared" si="10"/>
        <v>0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13.5" customHeight="1">
      <c r="A18" s="1"/>
      <c r="B18" s="43" t="s">
        <v>35</v>
      </c>
      <c r="C18" s="44"/>
      <c r="D18" s="45"/>
      <c r="E18" s="50"/>
      <c r="F18" s="47"/>
      <c r="G18" s="48">
        <f t="shared" ref="G18:G20" si="11">E18*F18</f>
        <v>0</v>
      </c>
      <c r="H18" s="49"/>
      <c r="I18" s="49"/>
      <c r="J18" s="48">
        <f t="shared" ref="J18:J20" si="12">G18-H18-I18</f>
        <v>0</v>
      </c>
      <c r="K18" s="48">
        <f t="shared" ref="K18:K20" si="13">J18-L18</f>
        <v>0</v>
      </c>
      <c r="L18" s="49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3.5" customHeight="1">
      <c r="A19" s="1"/>
      <c r="B19" s="43" t="s">
        <v>36</v>
      </c>
      <c r="C19" s="44"/>
      <c r="D19" s="45"/>
      <c r="E19" s="50"/>
      <c r="F19" s="47"/>
      <c r="G19" s="48">
        <f t="shared" si="11"/>
        <v>0</v>
      </c>
      <c r="H19" s="49"/>
      <c r="I19" s="49"/>
      <c r="J19" s="48">
        <f t="shared" si="12"/>
        <v>0</v>
      </c>
      <c r="K19" s="48">
        <f t="shared" si="13"/>
        <v>0</v>
      </c>
      <c r="L19" s="49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13.5" customHeight="1">
      <c r="A20" s="1"/>
      <c r="B20" s="43" t="s">
        <v>37</v>
      </c>
      <c r="C20" s="44"/>
      <c r="D20" s="45"/>
      <c r="E20" s="50"/>
      <c r="F20" s="47"/>
      <c r="G20" s="48">
        <f t="shared" si="11"/>
        <v>0</v>
      </c>
      <c r="H20" s="49"/>
      <c r="I20" s="49"/>
      <c r="J20" s="48">
        <f t="shared" si="12"/>
        <v>0</v>
      </c>
      <c r="K20" s="48">
        <f t="shared" si="13"/>
        <v>0</v>
      </c>
      <c r="L20" s="4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85.5" customHeight="1">
      <c r="A21" s="32"/>
      <c r="B21" s="33" t="s">
        <v>38</v>
      </c>
      <c r="C21" s="34" t="s">
        <v>39</v>
      </c>
      <c r="D21" s="35"/>
      <c r="E21" s="35"/>
      <c r="F21" s="35"/>
      <c r="G21" s="36">
        <f t="shared" ref="G21:L21" si="14">G22+G28</f>
        <v>0</v>
      </c>
      <c r="H21" s="36">
        <f t="shared" si="14"/>
        <v>0</v>
      </c>
      <c r="I21" s="36">
        <f t="shared" si="14"/>
        <v>0</v>
      </c>
      <c r="J21" s="36">
        <f t="shared" si="14"/>
        <v>0</v>
      </c>
      <c r="K21" s="36">
        <f t="shared" si="14"/>
        <v>0</v>
      </c>
      <c r="L21" s="36">
        <f t="shared" si="14"/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ht="12.75" customHeight="1">
      <c r="A22" s="1"/>
      <c r="B22" s="37" t="s">
        <v>40</v>
      </c>
      <c r="C22" s="38" t="s">
        <v>41</v>
      </c>
      <c r="D22" s="39"/>
      <c r="E22" s="39"/>
      <c r="F22" s="39"/>
      <c r="G22" s="40">
        <f t="shared" ref="G22:L22" si="15">SUM(G23:G27)</f>
        <v>0</v>
      </c>
      <c r="H22" s="40">
        <f t="shared" si="15"/>
        <v>0</v>
      </c>
      <c r="I22" s="40">
        <f t="shared" si="15"/>
        <v>0</v>
      </c>
      <c r="J22" s="40">
        <f t="shared" si="15"/>
        <v>0</v>
      </c>
      <c r="K22" s="40">
        <f t="shared" si="15"/>
        <v>0</v>
      </c>
      <c r="L22" s="40">
        <f t="shared" si="15"/>
        <v>0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3.5" customHeight="1">
      <c r="A23" s="1"/>
      <c r="B23" s="43" t="s">
        <v>42</v>
      </c>
      <c r="C23" s="44"/>
      <c r="D23" s="45"/>
      <c r="E23" s="51"/>
      <c r="F23" s="47"/>
      <c r="G23" s="48">
        <f t="shared" ref="G23:G27" si="16">E23*F23</f>
        <v>0</v>
      </c>
      <c r="H23" s="49"/>
      <c r="I23" s="49"/>
      <c r="J23" s="48">
        <f t="shared" ref="J23:J27" si="17">G23-H23-I23</f>
        <v>0</v>
      </c>
      <c r="K23" s="48">
        <f t="shared" ref="K23:K27" si="18">J23-L23</f>
        <v>0</v>
      </c>
      <c r="L23" s="49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3.5" customHeight="1">
      <c r="A24" s="1"/>
      <c r="B24" s="43" t="s">
        <v>43</v>
      </c>
      <c r="C24" s="44"/>
      <c r="D24" s="45"/>
      <c r="E24" s="51"/>
      <c r="F24" s="47"/>
      <c r="G24" s="48">
        <f t="shared" si="16"/>
        <v>0</v>
      </c>
      <c r="H24" s="49"/>
      <c r="I24" s="49"/>
      <c r="J24" s="48">
        <f t="shared" si="17"/>
        <v>0</v>
      </c>
      <c r="K24" s="48">
        <f t="shared" si="18"/>
        <v>0</v>
      </c>
      <c r="L24" s="49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13.5" customHeight="1">
      <c r="A25" s="1"/>
      <c r="B25" s="43" t="s">
        <v>44</v>
      </c>
      <c r="C25" s="44"/>
      <c r="D25" s="45"/>
      <c r="E25" s="51"/>
      <c r="F25" s="47"/>
      <c r="G25" s="48">
        <f t="shared" si="16"/>
        <v>0</v>
      </c>
      <c r="H25" s="49"/>
      <c r="I25" s="49"/>
      <c r="J25" s="48">
        <f t="shared" si="17"/>
        <v>0</v>
      </c>
      <c r="K25" s="48">
        <f t="shared" si="18"/>
        <v>0</v>
      </c>
      <c r="L25" s="49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3.5" customHeight="1">
      <c r="A26" s="1"/>
      <c r="B26" s="43" t="s">
        <v>45</v>
      </c>
      <c r="C26" s="44"/>
      <c r="D26" s="45"/>
      <c r="E26" s="51"/>
      <c r="F26" s="47"/>
      <c r="G26" s="48">
        <f t="shared" si="16"/>
        <v>0</v>
      </c>
      <c r="H26" s="49"/>
      <c r="I26" s="49"/>
      <c r="J26" s="48">
        <f t="shared" si="17"/>
        <v>0</v>
      </c>
      <c r="K26" s="48">
        <f t="shared" si="18"/>
        <v>0</v>
      </c>
      <c r="L26" s="49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3.5" customHeight="1">
      <c r="A27" s="1"/>
      <c r="B27" s="43" t="s">
        <v>46</v>
      </c>
      <c r="C27" s="44"/>
      <c r="D27" s="45"/>
      <c r="E27" s="51"/>
      <c r="F27" s="47"/>
      <c r="G27" s="48">
        <f t="shared" si="16"/>
        <v>0</v>
      </c>
      <c r="H27" s="49"/>
      <c r="I27" s="49"/>
      <c r="J27" s="48">
        <f t="shared" si="17"/>
        <v>0</v>
      </c>
      <c r="K27" s="48">
        <f t="shared" si="18"/>
        <v>0</v>
      </c>
      <c r="L27" s="49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27.0" customHeight="1">
      <c r="A28" s="1"/>
      <c r="B28" s="37" t="s">
        <v>47</v>
      </c>
      <c r="C28" s="38" t="s">
        <v>48</v>
      </c>
      <c r="D28" s="39"/>
      <c r="E28" s="39"/>
      <c r="F28" s="39"/>
      <c r="G28" s="40">
        <f t="shared" ref="G28:L28" si="19">SUM(G29:G31)</f>
        <v>0</v>
      </c>
      <c r="H28" s="40">
        <f t="shared" si="19"/>
        <v>0</v>
      </c>
      <c r="I28" s="40">
        <f t="shared" si="19"/>
        <v>0</v>
      </c>
      <c r="J28" s="40">
        <f t="shared" si="19"/>
        <v>0</v>
      </c>
      <c r="K28" s="40">
        <f t="shared" si="19"/>
        <v>0</v>
      </c>
      <c r="L28" s="40">
        <f t="shared" si="19"/>
        <v>0</v>
      </c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3.5" customHeight="1">
      <c r="A29" s="1"/>
      <c r="B29" s="43" t="s">
        <v>49</v>
      </c>
      <c r="C29" s="44"/>
      <c r="D29" s="45"/>
      <c r="E29" s="46"/>
      <c r="F29" s="47"/>
      <c r="G29" s="48">
        <f t="shared" ref="G29:G31" si="20">E29*F29</f>
        <v>0</v>
      </c>
      <c r="H29" s="49"/>
      <c r="I29" s="49"/>
      <c r="J29" s="48">
        <f t="shared" ref="J29:J31" si="21">G29-H29-I29</f>
        <v>0</v>
      </c>
      <c r="K29" s="48">
        <f t="shared" ref="K29:K31" si="22">J29-L29</f>
        <v>0</v>
      </c>
      <c r="L29" s="49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3.5" customHeight="1">
      <c r="A30" s="1"/>
      <c r="B30" s="43" t="s">
        <v>50</v>
      </c>
      <c r="C30" s="44"/>
      <c r="D30" s="45"/>
      <c r="E30" s="46"/>
      <c r="F30" s="47"/>
      <c r="G30" s="48">
        <f t="shared" si="20"/>
        <v>0</v>
      </c>
      <c r="H30" s="49"/>
      <c r="I30" s="49"/>
      <c r="J30" s="48">
        <f t="shared" si="21"/>
        <v>0</v>
      </c>
      <c r="K30" s="48">
        <f t="shared" si="22"/>
        <v>0</v>
      </c>
      <c r="L30" s="49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ht="13.5" customHeight="1">
      <c r="A31" s="1"/>
      <c r="B31" s="43" t="s">
        <v>51</v>
      </c>
      <c r="C31" s="44"/>
      <c r="D31" s="45"/>
      <c r="E31" s="46"/>
      <c r="F31" s="47"/>
      <c r="G31" s="48">
        <f t="shared" si="20"/>
        <v>0</v>
      </c>
      <c r="H31" s="49"/>
      <c r="I31" s="49"/>
      <c r="J31" s="48">
        <f t="shared" si="21"/>
        <v>0</v>
      </c>
      <c r="K31" s="48">
        <f t="shared" si="22"/>
        <v>0</v>
      </c>
      <c r="L31" s="49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5.75" customHeight="1">
      <c r="A32" s="52"/>
      <c r="B32" s="53"/>
      <c r="C32" s="54" t="s">
        <v>52</v>
      </c>
      <c r="D32" s="55"/>
      <c r="E32" s="55"/>
      <c r="F32" s="55"/>
      <c r="G32" s="56">
        <f t="shared" ref="G32:L32" si="23">G8+G21</f>
        <v>0</v>
      </c>
      <c r="H32" s="56">
        <f t="shared" si="23"/>
        <v>0</v>
      </c>
      <c r="I32" s="56">
        <f t="shared" si="23"/>
        <v>0</v>
      </c>
      <c r="J32" s="56">
        <f t="shared" si="23"/>
        <v>0</v>
      </c>
      <c r="K32" s="56">
        <f t="shared" si="23"/>
        <v>0</v>
      </c>
      <c r="L32" s="56">
        <f t="shared" si="23"/>
        <v>0</v>
      </c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7.25" customHeight="1">
      <c r="A33" s="26"/>
      <c r="B33" s="27">
        <v>2.0</v>
      </c>
      <c r="C33" s="28" t="s">
        <v>53</v>
      </c>
      <c r="D33" s="29"/>
      <c r="E33" s="29"/>
      <c r="F33" s="29"/>
      <c r="G33" s="57"/>
      <c r="H33" s="58"/>
      <c r="I33" s="58"/>
      <c r="J33" s="58"/>
      <c r="K33" s="58"/>
      <c r="L33" s="5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15.0" customHeight="1">
      <c r="A34" s="26"/>
      <c r="B34" s="33" t="s">
        <v>54</v>
      </c>
      <c r="C34" s="34" t="s">
        <v>55</v>
      </c>
      <c r="D34" s="59"/>
      <c r="E34" s="60"/>
      <c r="F34" s="60"/>
      <c r="G34" s="40">
        <f t="shared" ref="G34:L34" si="24">SUM(G35:G36)</f>
        <v>0</v>
      </c>
      <c r="H34" s="40">
        <f t="shared" si="24"/>
        <v>0</v>
      </c>
      <c r="I34" s="40">
        <f t="shared" si="24"/>
        <v>0</v>
      </c>
      <c r="J34" s="40">
        <f t="shared" si="24"/>
        <v>0</v>
      </c>
      <c r="K34" s="40">
        <f t="shared" si="24"/>
        <v>0</v>
      </c>
      <c r="L34" s="40">
        <f t="shared" si="24"/>
        <v>0</v>
      </c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14.25" customHeight="1">
      <c r="A35" s="1"/>
      <c r="B35" s="61" t="s">
        <v>56</v>
      </c>
      <c r="C35" s="44" t="s">
        <v>57</v>
      </c>
      <c r="D35" s="45"/>
      <c r="E35" s="46"/>
      <c r="F35" s="47"/>
      <c r="G35" s="48">
        <f t="shared" ref="G35:G36" si="25">E35*F35</f>
        <v>0</v>
      </c>
      <c r="H35" s="49"/>
      <c r="I35" s="49"/>
      <c r="J35" s="48">
        <f t="shared" ref="J35:J36" si="26">G35-H35-I35</f>
        <v>0</v>
      </c>
      <c r="K35" s="48">
        <f t="shared" ref="K35:K36" si="27">J35-L35</f>
        <v>0</v>
      </c>
      <c r="L35" s="4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6.0" customHeight="1">
      <c r="A36" s="1"/>
      <c r="B36" s="61" t="s">
        <v>58</v>
      </c>
      <c r="C36" s="44" t="s">
        <v>59</v>
      </c>
      <c r="D36" s="45"/>
      <c r="E36" s="46"/>
      <c r="F36" s="47"/>
      <c r="G36" s="48">
        <f t="shared" si="25"/>
        <v>0</v>
      </c>
      <c r="H36" s="49"/>
      <c r="I36" s="49"/>
      <c r="J36" s="48">
        <f t="shared" si="26"/>
        <v>0</v>
      </c>
      <c r="K36" s="48">
        <f t="shared" si="27"/>
        <v>0</v>
      </c>
      <c r="L36" s="4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2"/>
      <c r="B37" s="53"/>
      <c r="C37" s="54" t="s">
        <v>60</v>
      </c>
      <c r="D37" s="55"/>
      <c r="E37" s="55"/>
      <c r="F37" s="55"/>
      <c r="G37" s="62">
        <f t="shared" ref="G37:L37" si="28">G35+G36</f>
        <v>0</v>
      </c>
      <c r="H37" s="62">
        <f t="shared" si="28"/>
        <v>0</v>
      </c>
      <c r="I37" s="62">
        <f t="shared" si="28"/>
        <v>0</v>
      </c>
      <c r="J37" s="62">
        <f t="shared" si="28"/>
        <v>0</v>
      </c>
      <c r="K37" s="62">
        <f t="shared" si="28"/>
        <v>0</v>
      </c>
      <c r="L37" s="62">
        <f t="shared" si="28"/>
        <v>0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ht="42.75" customHeight="1">
      <c r="A38" s="1"/>
      <c r="B38" s="27" t="s">
        <v>61</v>
      </c>
      <c r="C38" s="28" t="s">
        <v>62</v>
      </c>
      <c r="D38" s="29"/>
      <c r="E38" s="29"/>
      <c r="F38" s="29"/>
      <c r="G38" s="30"/>
      <c r="H38" s="31"/>
      <c r="I38" s="31"/>
      <c r="J38" s="31"/>
      <c r="K38" s="31"/>
      <c r="L38" s="3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5.25" customHeight="1">
      <c r="A39" s="1"/>
      <c r="B39" s="33">
        <v>3.1</v>
      </c>
      <c r="C39" s="34" t="s">
        <v>63</v>
      </c>
      <c r="D39" s="63"/>
      <c r="E39" s="63"/>
      <c r="F39" s="63"/>
      <c r="G39" s="40">
        <f t="shared" ref="G39:L39" si="29">SUM(G40:G48)</f>
        <v>0</v>
      </c>
      <c r="H39" s="40">
        <f t="shared" si="29"/>
        <v>0</v>
      </c>
      <c r="I39" s="40">
        <f t="shared" si="29"/>
        <v>0</v>
      </c>
      <c r="J39" s="40">
        <f t="shared" si="29"/>
        <v>0</v>
      </c>
      <c r="K39" s="40">
        <f t="shared" si="29"/>
        <v>0</v>
      </c>
      <c r="L39" s="40">
        <f t="shared" si="29"/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2"/>
      <c r="B40" s="61" t="s">
        <v>64</v>
      </c>
      <c r="C40" s="44" t="s">
        <v>65</v>
      </c>
      <c r="D40" s="45"/>
      <c r="E40" s="46"/>
      <c r="F40" s="47"/>
      <c r="G40" s="48">
        <f t="shared" ref="G40:G48" si="30">E40*F40</f>
        <v>0</v>
      </c>
      <c r="H40" s="49"/>
      <c r="I40" s="49"/>
      <c r="J40" s="48">
        <f t="shared" ref="J40:J48" si="31">G40-H40-I40</f>
        <v>0</v>
      </c>
      <c r="K40" s="48">
        <f t="shared" ref="K40:K48" si="32">J40-L40</f>
        <v>0</v>
      </c>
      <c r="L40" s="49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ht="12.0" customHeight="1">
      <c r="A41" s="1"/>
      <c r="B41" s="61" t="s">
        <v>66</v>
      </c>
      <c r="C41" s="44" t="s">
        <v>67</v>
      </c>
      <c r="D41" s="45"/>
      <c r="E41" s="46"/>
      <c r="F41" s="47"/>
      <c r="G41" s="48">
        <f t="shared" si="30"/>
        <v>0</v>
      </c>
      <c r="H41" s="49"/>
      <c r="I41" s="49"/>
      <c r="J41" s="48">
        <f t="shared" si="31"/>
        <v>0</v>
      </c>
      <c r="K41" s="48">
        <f t="shared" si="32"/>
        <v>0</v>
      </c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0" customHeight="1">
      <c r="A42" s="1"/>
      <c r="B42" s="61" t="s">
        <v>68</v>
      </c>
      <c r="C42" s="44" t="s">
        <v>69</v>
      </c>
      <c r="D42" s="45"/>
      <c r="E42" s="46"/>
      <c r="F42" s="47"/>
      <c r="G42" s="48">
        <f t="shared" si="30"/>
        <v>0</v>
      </c>
      <c r="H42" s="49"/>
      <c r="I42" s="49"/>
      <c r="J42" s="48">
        <f t="shared" si="31"/>
        <v>0</v>
      </c>
      <c r="K42" s="48">
        <f t="shared" si="32"/>
        <v>0</v>
      </c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9.75" customHeight="1">
      <c r="A43" s="52"/>
      <c r="B43" s="61" t="s">
        <v>70</v>
      </c>
      <c r="C43" s="44" t="s">
        <v>71</v>
      </c>
      <c r="D43" s="45"/>
      <c r="E43" s="46"/>
      <c r="F43" s="47"/>
      <c r="G43" s="48">
        <f t="shared" si="30"/>
        <v>0</v>
      </c>
      <c r="H43" s="49"/>
      <c r="I43" s="49"/>
      <c r="J43" s="48">
        <f t="shared" si="31"/>
        <v>0</v>
      </c>
      <c r="K43" s="48">
        <f t="shared" si="32"/>
        <v>0</v>
      </c>
      <c r="L43" s="4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54.75" customHeight="1">
      <c r="A44" s="26"/>
      <c r="B44" s="61" t="s">
        <v>72</v>
      </c>
      <c r="C44" s="44" t="s">
        <v>73</v>
      </c>
      <c r="D44" s="45"/>
      <c r="E44" s="46"/>
      <c r="F44" s="47"/>
      <c r="G44" s="48">
        <f t="shared" si="30"/>
        <v>0</v>
      </c>
      <c r="H44" s="49"/>
      <c r="I44" s="49"/>
      <c r="J44" s="48">
        <f t="shared" si="31"/>
        <v>0</v>
      </c>
      <c r="K44" s="48">
        <f t="shared" si="32"/>
        <v>0</v>
      </c>
      <c r="L44" s="49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14.25" customHeight="1">
      <c r="A45" s="1"/>
      <c r="B45" s="61" t="s">
        <v>74</v>
      </c>
      <c r="C45" s="44" t="s">
        <v>75</v>
      </c>
      <c r="D45" s="45"/>
      <c r="E45" s="46"/>
      <c r="F45" s="47"/>
      <c r="G45" s="48">
        <f t="shared" si="30"/>
        <v>0</v>
      </c>
      <c r="H45" s="49"/>
      <c r="I45" s="49"/>
      <c r="J45" s="48">
        <f t="shared" si="31"/>
        <v>0</v>
      </c>
      <c r="K45" s="48">
        <f t="shared" si="32"/>
        <v>0</v>
      </c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42.0" customHeight="1">
      <c r="A46" s="1"/>
      <c r="B46" s="61" t="s">
        <v>76</v>
      </c>
      <c r="C46" s="44" t="s">
        <v>77</v>
      </c>
      <c r="D46" s="45"/>
      <c r="E46" s="46"/>
      <c r="F46" s="47"/>
      <c r="G46" s="48">
        <f t="shared" si="30"/>
        <v>0</v>
      </c>
      <c r="H46" s="49"/>
      <c r="I46" s="49"/>
      <c r="J46" s="48">
        <f t="shared" si="31"/>
        <v>0</v>
      </c>
      <c r="K46" s="48">
        <f t="shared" si="32"/>
        <v>0</v>
      </c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6.0" customHeight="1">
      <c r="A47" s="1"/>
      <c r="B47" s="61" t="s">
        <v>78</v>
      </c>
      <c r="C47" s="44" t="s">
        <v>79</v>
      </c>
      <c r="D47" s="45"/>
      <c r="E47" s="46"/>
      <c r="F47" s="47"/>
      <c r="G47" s="48">
        <f t="shared" si="30"/>
        <v>0</v>
      </c>
      <c r="H47" s="49"/>
      <c r="I47" s="49"/>
      <c r="J47" s="48">
        <f t="shared" si="31"/>
        <v>0</v>
      </c>
      <c r="K47" s="48">
        <f t="shared" si="32"/>
        <v>0</v>
      </c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6.25" customHeight="1">
      <c r="A48" s="1"/>
      <c r="B48" s="61" t="s">
        <v>80</v>
      </c>
      <c r="C48" s="44" t="s">
        <v>81</v>
      </c>
      <c r="D48" s="45"/>
      <c r="E48" s="46"/>
      <c r="F48" s="47"/>
      <c r="G48" s="48">
        <f t="shared" si="30"/>
        <v>0</v>
      </c>
      <c r="H48" s="49"/>
      <c r="I48" s="49"/>
      <c r="J48" s="48">
        <f t="shared" si="31"/>
        <v>0</v>
      </c>
      <c r="K48" s="48">
        <f t="shared" si="32"/>
        <v>0</v>
      </c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5.5" customHeight="1">
      <c r="A49" s="1"/>
      <c r="B49" s="33" t="s">
        <v>82</v>
      </c>
      <c r="C49" s="34" t="s">
        <v>83</v>
      </c>
      <c r="D49" s="64"/>
      <c r="E49" s="64"/>
      <c r="F49" s="64"/>
      <c r="G49" s="40">
        <f t="shared" ref="G49:L49" si="33">SUM(G50)</f>
        <v>0</v>
      </c>
      <c r="H49" s="40">
        <f t="shared" si="33"/>
        <v>0</v>
      </c>
      <c r="I49" s="40">
        <f t="shared" si="33"/>
        <v>0</v>
      </c>
      <c r="J49" s="40">
        <f t="shared" si="33"/>
        <v>0</v>
      </c>
      <c r="K49" s="40">
        <f t="shared" si="33"/>
        <v>0</v>
      </c>
      <c r="L49" s="40">
        <f t="shared" si="33"/>
        <v>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6.25" customHeight="1">
      <c r="A50" s="1"/>
      <c r="B50" s="2" t="s">
        <v>84</v>
      </c>
      <c r="C50" s="65" t="s">
        <v>85</v>
      </c>
      <c r="D50" s="45"/>
      <c r="E50" s="46"/>
      <c r="F50" s="47"/>
      <c r="G50" s="48">
        <f>E50*F50</f>
        <v>0</v>
      </c>
      <c r="H50" s="49"/>
      <c r="I50" s="49"/>
      <c r="J50" s="48">
        <f>G50-H50-I50</f>
        <v>0</v>
      </c>
      <c r="K50" s="48">
        <f>J50-L50</f>
        <v>0</v>
      </c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5.5" customHeight="1">
      <c r="A51" s="1"/>
      <c r="B51" s="33" t="s">
        <v>86</v>
      </c>
      <c r="C51" s="34" t="s">
        <v>81</v>
      </c>
      <c r="D51" s="64"/>
      <c r="E51" s="64"/>
      <c r="F51" s="64"/>
      <c r="G51" s="40">
        <f t="shared" ref="G51:L51" si="34">SUM(G52:G54)</f>
        <v>0</v>
      </c>
      <c r="H51" s="40">
        <f t="shared" si="34"/>
        <v>0</v>
      </c>
      <c r="I51" s="40">
        <f t="shared" si="34"/>
        <v>0</v>
      </c>
      <c r="J51" s="40">
        <f t="shared" si="34"/>
        <v>0</v>
      </c>
      <c r="K51" s="40">
        <f t="shared" si="34"/>
        <v>0</v>
      </c>
      <c r="L51" s="40">
        <f t="shared" si="34"/>
        <v>0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6.25" customHeight="1">
      <c r="A52" s="1"/>
      <c r="B52" s="66" t="s">
        <v>87</v>
      </c>
      <c r="C52" s="67" t="s">
        <v>88</v>
      </c>
      <c r="D52" s="45"/>
      <c r="E52" s="46"/>
      <c r="F52" s="47"/>
      <c r="G52" s="48">
        <f t="shared" ref="G52:G54" si="35">E52*F52</f>
        <v>0</v>
      </c>
      <c r="H52" s="49"/>
      <c r="I52" s="49"/>
      <c r="J52" s="48">
        <f t="shared" ref="J52:J54" si="36">G52-H52-I52</f>
        <v>0</v>
      </c>
      <c r="K52" s="48">
        <f t="shared" ref="K52:K54" si="37">J52-L52</f>
        <v>0</v>
      </c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6.25" customHeight="1">
      <c r="A53" s="1"/>
      <c r="B53" s="66" t="s">
        <v>89</v>
      </c>
      <c r="C53" s="67" t="s">
        <v>79</v>
      </c>
      <c r="D53" s="45"/>
      <c r="E53" s="46"/>
      <c r="F53" s="47"/>
      <c r="G53" s="48">
        <f t="shared" si="35"/>
        <v>0</v>
      </c>
      <c r="H53" s="49"/>
      <c r="I53" s="49"/>
      <c r="J53" s="48">
        <f t="shared" si="36"/>
        <v>0</v>
      </c>
      <c r="K53" s="48">
        <f t="shared" si="37"/>
        <v>0</v>
      </c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6.25" customHeight="1">
      <c r="A54" s="1"/>
      <c r="B54" s="2" t="s">
        <v>90</v>
      </c>
      <c r="C54" s="67"/>
      <c r="D54" s="45"/>
      <c r="E54" s="46"/>
      <c r="F54" s="47"/>
      <c r="G54" s="48">
        <f t="shared" si="35"/>
        <v>0</v>
      </c>
      <c r="H54" s="49"/>
      <c r="I54" s="49"/>
      <c r="J54" s="48">
        <f t="shared" si="36"/>
        <v>0</v>
      </c>
      <c r="K54" s="48">
        <f t="shared" si="37"/>
        <v>0</v>
      </c>
      <c r="L54" s="4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5.5" customHeight="1">
      <c r="A55" s="1"/>
      <c r="B55" s="53"/>
      <c r="C55" s="54" t="s">
        <v>91</v>
      </c>
      <c r="D55" s="55"/>
      <c r="E55" s="55"/>
      <c r="F55" s="55"/>
      <c r="G55" s="56">
        <f t="shared" ref="G55:L55" si="38">G39+G49+G51</f>
        <v>0</v>
      </c>
      <c r="H55" s="56">
        <f t="shared" si="38"/>
        <v>0</v>
      </c>
      <c r="I55" s="56">
        <f t="shared" si="38"/>
        <v>0</v>
      </c>
      <c r="J55" s="56">
        <f t="shared" si="38"/>
        <v>0</v>
      </c>
      <c r="K55" s="56">
        <f t="shared" si="38"/>
        <v>0</v>
      </c>
      <c r="L55" s="56">
        <f t="shared" si="38"/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48.0" customHeight="1">
      <c r="A56" s="32"/>
      <c r="B56" s="27" t="s">
        <v>92</v>
      </c>
      <c r="C56" s="28" t="s">
        <v>93</v>
      </c>
      <c r="D56" s="29"/>
      <c r="E56" s="29"/>
      <c r="F56" s="29"/>
      <c r="G56" s="30"/>
      <c r="H56" s="31"/>
      <c r="I56" s="31"/>
      <c r="J56" s="31"/>
      <c r="K56" s="31"/>
      <c r="L56" s="31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ht="44.25" customHeight="1">
      <c r="A57" s="1"/>
      <c r="B57" s="33" t="s">
        <v>94</v>
      </c>
      <c r="C57" s="34" t="s">
        <v>95</v>
      </c>
      <c r="D57" s="35"/>
      <c r="E57" s="35"/>
      <c r="F57" s="68"/>
      <c r="G57" s="36">
        <f t="shared" ref="G57:L57" si="39">SUM(G58)</f>
        <v>0</v>
      </c>
      <c r="H57" s="36">
        <f t="shared" si="39"/>
        <v>0</v>
      </c>
      <c r="I57" s="36">
        <f t="shared" si="39"/>
        <v>0</v>
      </c>
      <c r="J57" s="36">
        <f t="shared" si="39"/>
        <v>0</v>
      </c>
      <c r="K57" s="36">
        <f t="shared" si="39"/>
        <v>0</v>
      </c>
      <c r="L57" s="36">
        <f t="shared" si="39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0.0" customHeight="1">
      <c r="A58" s="32"/>
      <c r="B58" s="61" t="s">
        <v>96</v>
      </c>
      <c r="C58" s="44" t="s">
        <v>97</v>
      </c>
      <c r="D58" s="45"/>
      <c r="E58" s="46"/>
      <c r="F58" s="47"/>
      <c r="G58" s="48">
        <f>E58*F58</f>
        <v>0</v>
      </c>
      <c r="H58" s="49"/>
      <c r="I58" s="49"/>
      <c r="J58" s="48">
        <f>G58-H58-I58</f>
        <v>0</v>
      </c>
      <c r="K58" s="48">
        <f>J58-L58</f>
        <v>0</v>
      </c>
      <c r="L58" s="49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ht="17.25" customHeight="1">
      <c r="A59" s="1"/>
      <c r="B59" s="33" t="s">
        <v>98</v>
      </c>
      <c r="C59" s="34" t="s">
        <v>99</v>
      </c>
      <c r="D59" s="35"/>
      <c r="E59" s="35"/>
      <c r="F59" s="35"/>
      <c r="G59" s="36">
        <f t="shared" ref="G59:L59" si="40">SUM(G60:G62)</f>
        <v>0</v>
      </c>
      <c r="H59" s="36">
        <f t="shared" si="40"/>
        <v>0</v>
      </c>
      <c r="I59" s="36">
        <f t="shared" si="40"/>
        <v>0</v>
      </c>
      <c r="J59" s="36">
        <f t="shared" si="40"/>
        <v>0</v>
      </c>
      <c r="K59" s="36">
        <f t="shared" si="40"/>
        <v>0</v>
      </c>
      <c r="L59" s="36">
        <f t="shared" si="40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6.5" customHeight="1">
      <c r="A60" s="52"/>
      <c r="B60" s="61" t="s">
        <v>100</v>
      </c>
      <c r="C60" s="44" t="s">
        <v>101</v>
      </c>
      <c r="D60" s="45"/>
      <c r="E60" s="46"/>
      <c r="F60" s="47"/>
      <c r="G60" s="48">
        <f t="shared" ref="G60:G62" si="41">E60*F60</f>
        <v>0</v>
      </c>
      <c r="H60" s="49"/>
      <c r="I60" s="49"/>
      <c r="J60" s="48">
        <f t="shared" ref="J60:J62" si="42">G60-H60-I60</f>
        <v>0</v>
      </c>
      <c r="K60" s="48">
        <f t="shared" ref="K60:K62" si="43">J60-L60</f>
        <v>0</v>
      </c>
      <c r="L60" s="49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26.25" customHeight="1">
      <c r="A61" s="26"/>
      <c r="B61" s="61" t="s">
        <v>102</v>
      </c>
      <c r="C61" s="44" t="s">
        <v>103</v>
      </c>
      <c r="D61" s="45"/>
      <c r="E61" s="46"/>
      <c r="F61" s="47"/>
      <c r="G61" s="48">
        <f t="shared" si="41"/>
        <v>0</v>
      </c>
      <c r="H61" s="49"/>
      <c r="I61" s="49"/>
      <c r="J61" s="48">
        <f t="shared" si="42"/>
        <v>0</v>
      </c>
      <c r="K61" s="48">
        <f t="shared" si="43"/>
        <v>0</v>
      </c>
      <c r="L61" s="49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ht="28.5" customHeight="1">
      <c r="A62" s="32"/>
      <c r="B62" s="61" t="s">
        <v>104</v>
      </c>
      <c r="C62" s="44" t="s">
        <v>105</v>
      </c>
      <c r="D62" s="45"/>
      <c r="E62" s="46"/>
      <c r="F62" s="47"/>
      <c r="G62" s="48">
        <f t="shared" si="41"/>
        <v>0</v>
      </c>
      <c r="H62" s="49"/>
      <c r="I62" s="49"/>
      <c r="J62" s="48">
        <f t="shared" si="42"/>
        <v>0</v>
      </c>
      <c r="K62" s="48">
        <f t="shared" si="43"/>
        <v>0</v>
      </c>
      <c r="L62" s="49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ht="38.25" customHeight="1">
      <c r="A63" s="69"/>
      <c r="B63" s="33" t="s">
        <v>106</v>
      </c>
      <c r="C63" s="34" t="s">
        <v>107</v>
      </c>
      <c r="D63" s="35"/>
      <c r="E63" s="35"/>
      <c r="F63" s="35"/>
      <c r="G63" s="36">
        <f t="shared" ref="G63:L63" si="44">SUM(G64:G65)</f>
        <v>0</v>
      </c>
      <c r="H63" s="36">
        <f t="shared" si="44"/>
        <v>0</v>
      </c>
      <c r="I63" s="36">
        <f t="shared" si="44"/>
        <v>0</v>
      </c>
      <c r="J63" s="36">
        <f t="shared" si="44"/>
        <v>0</v>
      </c>
      <c r="K63" s="36">
        <f t="shared" si="44"/>
        <v>0</v>
      </c>
      <c r="L63" s="36">
        <f t="shared" si="44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54.0" customHeight="1">
      <c r="A64" s="1"/>
      <c r="B64" s="61" t="s">
        <v>108</v>
      </c>
      <c r="C64" s="44" t="s">
        <v>109</v>
      </c>
      <c r="D64" s="45"/>
      <c r="E64" s="46"/>
      <c r="F64" s="47"/>
      <c r="G64" s="48">
        <f t="shared" ref="G64:G65" si="45">E64*F64</f>
        <v>0</v>
      </c>
      <c r="H64" s="49"/>
      <c r="I64" s="49"/>
      <c r="J64" s="48">
        <f t="shared" ref="J64:J65" si="46">G64-H64-I64</f>
        <v>0</v>
      </c>
      <c r="K64" s="48">
        <f t="shared" ref="K64:K65" si="47">J64-L64</f>
        <v>0</v>
      </c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0.25" customHeight="1">
      <c r="A65" s="1"/>
      <c r="B65" s="61" t="s">
        <v>110</v>
      </c>
      <c r="C65" s="44"/>
      <c r="D65" s="45"/>
      <c r="E65" s="46"/>
      <c r="F65" s="47"/>
      <c r="G65" s="48">
        <f t="shared" si="45"/>
        <v>0</v>
      </c>
      <c r="H65" s="49"/>
      <c r="I65" s="49"/>
      <c r="J65" s="48">
        <f t="shared" si="46"/>
        <v>0</v>
      </c>
      <c r="K65" s="48">
        <f t="shared" si="47"/>
        <v>0</v>
      </c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72.0" customHeight="1">
      <c r="A66" s="32"/>
      <c r="B66" s="33" t="s">
        <v>111</v>
      </c>
      <c r="C66" s="34" t="s">
        <v>112</v>
      </c>
      <c r="D66" s="35"/>
      <c r="E66" s="35"/>
      <c r="F66" s="35"/>
      <c r="G66" s="36">
        <f t="shared" ref="G66:L66" si="48">SUM(G67:G71)</f>
        <v>0</v>
      </c>
      <c r="H66" s="36">
        <f t="shared" si="48"/>
        <v>0</v>
      </c>
      <c r="I66" s="36">
        <f t="shared" si="48"/>
        <v>0</v>
      </c>
      <c r="J66" s="36">
        <f t="shared" si="48"/>
        <v>0</v>
      </c>
      <c r="K66" s="36">
        <f t="shared" si="48"/>
        <v>0</v>
      </c>
      <c r="L66" s="36">
        <f t="shared" si="48"/>
        <v>0</v>
      </c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ht="14.25" customHeight="1">
      <c r="A67" s="1"/>
      <c r="B67" s="61" t="s">
        <v>113</v>
      </c>
      <c r="C67" s="44" t="s">
        <v>114</v>
      </c>
      <c r="D67" s="45"/>
      <c r="E67" s="46"/>
      <c r="F67" s="47"/>
      <c r="G67" s="48">
        <f t="shared" ref="G67:G71" si="49">E67*F67</f>
        <v>0</v>
      </c>
      <c r="H67" s="49"/>
      <c r="I67" s="49"/>
      <c r="J67" s="48">
        <f t="shared" ref="J67:J71" si="50">G67-H67-I67</f>
        <v>0</v>
      </c>
      <c r="K67" s="48">
        <f t="shared" ref="K67:K71" si="51">J67-L67</f>
        <v>0</v>
      </c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8.25" customHeight="1">
      <c r="A68" s="1"/>
      <c r="B68" s="61" t="s">
        <v>115</v>
      </c>
      <c r="C68" s="44" t="s">
        <v>116</v>
      </c>
      <c r="D68" s="45"/>
      <c r="E68" s="46"/>
      <c r="F68" s="47"/>
      <c r="G68" s="48">
        <f t="shared" si="49"/>
        <v>0</v>
      </c>
      <c r="H68" s="49"/>
      <c r="I68" s="49"/>
      <c r="J68" s="48">
        <f t="shared" si="50"/>
        <v>0</v>
      </c>
      <c r="K68" s="48">
        <f t="shared" si="51"/>
        <v>0</v>
      </c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61" t="s">
        <v>117</v>
      </c>
      <c r="C69" s="44" t="s">
        <v>118</v>
      </c>
      <c r="D69" s="45"/>
      <c r="E69" s="46"/>
      <c r="F69" s="47"/>
      <c r="G69" s="48">
        <f t="shared" si="49"/>
        <v>0</v>
      </c>
      <c r="H69" s="49"/>
      <c r="I69" s="49"/>
      <c r="J69" s="48">
        <f t="shared" si="50"/>
        <v>0</v>
      </c>
      <c r="K69" s="48">
        <f t="shared" si="51"/>
        <v>0</v>
      </c>
      <c r="L69" s="4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9.25" customHeight="1">
      <c r="A70" s="32"/>
      <c r="B70" s="61" t="s">
        <v>119</v>
      </c>
      <c r="C70" s="44" t="s">
        <v>120</v>
      </c>
      <c r="D70" s="45"/>
      <c r="E70" s="46"/>
      <c r="F70" s="47"/>
      <c r="G70" s="48">
        <f t="shared" si="49"/>
        <v>0</v>
      </c>
      <c r="H70" s="49"/>
      <c r="I70" s="49"/>
      <c r="J70" s="48">
        <f t="shared" si="50"/>
        <v>0</v>
      </c>
      <c r="K70" s="48">
        <f t="shared" si="51"/>
        <v>0</v>
      </c>
      <c r="L70" s="49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ht="54.0" customHeight="1">
      <c r="A71" s="32"/>
      <c r="B71" s="70" t="s">
        <v>121</v>
      </c>
      <c r="C71" s="44" t="s">
        <v>122</v>
      </c>
      <c r="D71" s="45"/>
      <c r="E71" s="46"/>
      <c r="F71" s="47"/>
      <c r="G71" s="48">
        <f t="shared" si="49"/>
        <v>0</v>
      </c>
      <c r="H71" s="49"/>
      <c r="I71" s="49"/>
      <c r="J71" s="48">
        <f t="shared" si="50"/>
        <v>0</v>
      </c>
      <c r="K71" s="48">
        <f t="shared" si="51"/>
        <v>0</v>
      </c>
      <c r="L71" s="49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ht="17.25" customHeight="1">
      <c r="A72" s="1"/>
      <c r="B72" s="33" t="s">
        <v>123</v>
      </c>
      <c r="C72" s="34" t="s">
        <v>124</v>
      </c>
      <c r="D72" s="35"/>
      <c r="E72" s="35"/>
      <c r="F72" s="35"/>
      <c r="G72" s="36">
        <f t="shared" ref="G72:L72" si="52">SUM(G73:G74)</f>
        <v>0</v>
      </c>
      <c r="H72" s="36">
        <f t="shared" si="52"/>
        <v>0</v>
      </c>
      <c r="I72" s="36">
        <f t="shared" si="52"/>
        <v>0</v>
      </c>
      <c r="J72" s="36">
        <f t="shared" si="52"/>
        <v>0</v>
      </c>
      <c r="K72" s="36">
        <f t="shared" si="52"/>
        <v>0</v>
      </c>
      <c r="L72" s="36">
        <f t="shared" si="52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61" t="s">
        <v>125</v>
      </c>
      <c r="C73" s="44" t="s">
        <v>126</v>
      </c>
      <c r="D73" s="45"/>
      <c r="E73" s="46"/>
      <c r="F73" s="47"/>
      <c r="G73" s="48">
        <f t="shared" ref="G73:G74" si="53">E73*F73</f>
        <v>0</v>
      </c>
      <c r="H73" s="49"/>
      <c r="I73" s="49"/>
      <c r="J73" s="48">
        <f t="shared" ref="J73:J74" si="54">G73-H73-I73</f>
        <v>0</v>
      </c>
      <c r="K73" s="48">
        <f t="shared" ref="K73:K74" si="55">J73-L73</f>
        <v>0</v>
      </c>
      <c r="L73" s="4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36.0" customHeight="1">
      <c r="A74" s="1"/>
      <c r="B74" s="61" t="s">
        <v>127</v>
      </c>
      <c r="C74" s="44" t="s">
        <v>128</v>
      </c>
      <c r="D74" s="45"/>
      <c r="E74" s="46"/>
      <c r="F74" s="47"/>
      <c r="G74" s="48">
        <f t="shared" si="53"/>
        <v>0</v>
      </c>
      <c r="H74" s="49"/>
      <c r="I74" s="49"/>
      <c r="J74" s="48">
        <f t="shared" si="54"/>
        <v>0</v>
      </c>
      <c r="K74" s="48">
        <f t="shared" si="55"/>
        <v>0</v>
      </c>
      <c r="L74" s="4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5.5" customHeight="1">
      <c r="A75" s="1"/>
      <c r="B75" s="33" t="s">
        <v>129</v>
      </c>
      <c r="C75" s="34" t="s">
        <v>130</v>
      </c>
      <c r="D75" s="35"/>
      <c r="E75" s="35"/>
      <c r="F75" s="35"/>
      <c r="G75" s="36">
        <f t="shared" ref="G75:L75" si="56">SUM(G76:G77)</f>
        <v>0</v>
      </c>
      <c r="H75" s="36">
        <f t="shared" si="56"/>
        <v>0</v>
      </c>
      <c r="I75" s="36">
        <f t="shared" si="56"/>
        <v>0</v>
      </c>
      <c r="J75" s="36">
        <f t="shared" si="56"/>
        <v>0</v>
      </c>
      <c r="K75" s="36">
        <f t="shared" si="56"/>
        <v>0</v>
      </c>
      <c r="L75" s="36">
        <f t="shared" si="56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61" t="s">
        <v>131</v>
      </c>
      <c r="C76" s="44" t="s">
        <v>132</v>
      </c>
      <c r="D76" s="45"/>
      <c r="E76" s="46"/>
      <c r="F76" s="47"/>
      <c r="G76" s="48">
        <f t="shared" ref="G76:G77" si="57">E76*F76</f>
        <v>0</v>
      </c>
      <c r="H76" s="49"/>
      <c r="I76" s="49"/>
      <c r="J76" s="48">
        <f t="shared" ref="J76:J77" si="58">G76-H76-I76</f>
        <v>0</v>
      </c>
      <c r="K76" s="48">
        <f t="shared" ref="K76:K77" si="59">J76-L76</f>
        <v>0</v>
      </c>
      <c r="L76" s="4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61" t="s">
        <v>133</v>
      </c>
      <c r="C77" s="44" t="s">
        <v>134</v>
      </c>
      <c r="D77" s="45"/>
      <c r="E77" s="46"/>
      <c r="F77" s="47"/>
      <c r="G77" s="48">
        <f t="shared" si="57"/>
        <v>0</v>
      </c>
      <c r="H77" s="49"/>
      <c r="I77" s="49"/>
      <c r="J77" s="48">
        <f t="shared" si="58"/>
        <v>0</v>
      </c>
      <c r="K77" s="48">
        <f t="shared" si="59"/>
        <v>0</v>
      </c>
      <c r="L77" s="4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43.5" customHeight="1">
      <c r="A78" s="32"/>
      <c r="B78" s="33" t="s">
        <v>135</v>
      </c>
      <c r="C78" s="34" t="s">
        <v>136</v>
      </c>
      <c r="D78" s="35"/>
      <c r="E78" s="35"/>
      <c r="F78" s="35"/>
      <c r="G78" s="36">
        <f t="shared" ref="G78:L78" si="60">SUM(G79:G80)</f>
        <v>0</v>
      </c>
      <c r="H78" s="36">
        <f t="shared" si="60"/>
        <v>0</v>
      </c>
      <c r="I78" s="36">
        <f t="shared" si="60"/>
        <v>0</v>
      </c>
      <c r="J78" s="36">
        <f t="shared" si="60"/>
        <v>0</v>
      </c>
      <c r="K78" s="36">
        <f t="shared" si="60"/>
        <v>0</v>
      </c>
      <c r="L78" s="36">
        <f t="shared" si="60"/>
        <v>0</v>
      </c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ht="14.25" customHeight="1">
      <c r="A79" s="1"/>
      <c r="B79" s="61" t="s">
        <v>137</v>
      </c>
      <c r="C79" s="44" t="s">
        <v>138</v>
      </c>
      <c r="D79" s="45"/>
      <c r="E79" s="46"/>
      <c r="F79" s="47"/>
      <c r="G79" s="48">
        <f t="shared" ref="G79:G80" si="61">E79*F79</f>
        <v>0</v>
      </c>
      <c r="H79" s="49"/>
      <c r="I79" s="49"/>
      <c r="J79" s="48">
        <f t="shared" ref="J79:J80" si="62">G79-H79-I79</f>
        <v>0</v>
      </c>
      <c r="K79" s="48">
        <f t="shared" ref="K79:K80" si="63">J79-L79</f>
        <v>0</v>
      </c>
      <c r="L79" s="4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61" t="s">
        <v>139</v>
      </c>
      <c r="C80" s="44" t="s">
        <v>140</v>
      </c>
      <c r="D80" s="45"/>
      <c r="E80" s="46"/>
      <c r="F80" s="47"/>
      <c r="G80" s="48">
        <f t="shared" si="61"/>
        <v>0</v>
      </c>
      <c r="H80" s="49"/>
      <c r="I80" s="49"/>
      <c r="J80" s="48">
        <f t="shared" si="62"/>
        <v>0</v>
      </c>
      <c r="K80" s="48">
        <f t="shared" si="63"/>
        <v>0</v>
      </c>
      <c r="L80" s="4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63" t="s">
        <v>141</v>
      </c>
      <c r="C81" s="34" t="s">
        <v>142</v>
      </c>
      <c r="D81" s="64"/>
      <c r="E81" s="64"/>
      <c r="F81" s="64"/>
      <c r="G81" s="36">
        <f t="shared" ref="G81:L81" si="64">SUM(G82)</f>
        <v>0</v>
      </c>
      <c r="H81" s="36">
        <f t="shared" si="64"/>
        <v>0</v>
      </c>
      <c r="I81" s="36">
        <f t="shared" si="64"/>
        <v>0</v>
      </c>
      <c r="J81" s="36">
        <f t="shared" si="64"/>
        <v>0</v>
      </c>
      <c r="K81" s="36">
        <f t="shared" si="64"/>
        <v>0</v>
      </c>
      <c r="L81" s="36">
        <f t="shared" si="64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2" t="s">
        <v>143</v>
      </c>
      <c r="C82" s="44" t="s">
        <v>144</v>
      </c>
      <c r="D82" s="45"/>
      <c r="E82" s="46"/>
      <c r="F82" s="47"/>
      <c r="G82" s="48">
        <f>E82*F82</f>
        <v>0</v>
      </c>
      <c r="H82" s="49"/>
      <c r="I82" s="49"/>
      <c r="J82" s="48">
        <f>G82-H82-I82</f>
        <v>0</v>
      </c>
      <c r="K82" s="48">
        <f>J82-L82</f>
        <v>0</v>
      </c>
      <c r="L82" s="4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48.75" customHeight="1">
      <c r="A83" s="32"/>
      <c r="B83" s="53"/>
      <c r="C83" s="54" t="s">
        <v>145</v>
      </c>
      <c r="D83" s="55"/>
      <c r="E83" s="55"/>
      <c r="F83" s="55"/>
      <c r="G83" s="56">
        <f t="shared" ref="G83:L83" si="65">G78+G75+G72+G66+G63+G59+G57+G81</f>
        <v>0</v>
      </c>
      <c r="H83" s="56">
        <f t="shared" si="65"/>
        <v>0</v>
      </c>
      <c r="I83" s="56">
        <f t="shared" si="65"/>
        <v>0</v>
      </c>
      <c r="J83" s="56">
        <f t="shared" si="65"/>
        <v>0</v>
      </c>
      <c r="K83" s="56">
        <f t="shared" si="65"/>
        <v>0</v>
      </c>
      <c r="L83" s="56">
        <f t="shared" si="65"/>
        <v>0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ht="17.25" customHeight="1">
      <c r="A84" s="1"/>
      <c r="B84" s="27" t="s">
        <v>146</v>
      </c>
      <c r="C84" s="28" t="s">
        <v>147</v>
      </c>
      <c r="D84" s="29"/>
      <c r="E84" s="29"/>
      <c r="F84" s="29"/>
      <c r="G84" s="30"/>
      <c r="H84" s="31"/>
      <c r="I84" s="31"/>
      <c r="J84" s="31"/>
      <c r="K84" s="31"/>
      <c r="L84" s="3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6.75" customHeight="1">
      <c r="A85" s="1"/>
      <c r="B85" s="71" t="s">
        <v>148</v>
      </c>
      <c r="C85" s="72" t="s">
        <v>149</v>
      </c>
      <c r="D85" s="73"/>
      <c r="E85" s="46"/>
      <c r="F85" s="74"/>
      <c r="G85" s="75">
        <f t="shared" ref="G85:G90" si="66">E85*F85</f>
        <v>0</v>
      </c>
      <c r="H85" s="76"/>
      <c r="I85" s="76"/>
      <c r="J85" s="75">
        <f t="shared" ref="J85:J90" si="67">G85-H85-I85</f>
        <v>0</v>
      </c>
      <c r="K85" s="75">
        <f t="shared" ref="K85:K90" si="68">J85-L85</f>
        <v>0</v>
      </c>
      <c r="L85" s="7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6.75" customHeight="1">
      <c r="A86" s="1"/>
      <c r="B86" s="71" t="s">
        <v>150</v>
      </c>
      <c r="C86" s="72" t="s">
        <v>151</v>
      </c>
      <c r="D86" s="73"/>
      <c r="E86" s="46"/>
      <c r="F86" s="74"/>
      <c r="G86" s="75">
        <f t="shared" si="66"/>
        <v>0</v>
      </c>
      <c r="H86" s="76"/>
      <c r="I86" s="76"/>
      <c r="J86" s="75">
        <f t="shared" si="67"/>
        <v>0</v>
      </c>
      <c r="K86" s="75">
        <f t="shared" si="68"/>
        <v>0</v>
      </c>
      <c r="L86" s="76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45.0" customHeight="1">
      <c r="A87" s="52"/>
      <c r="B87" s="71" t="s">
        <v>152</v>
      </c>
      <c r="C87" s="72" t="s">
        <v>153</v>
      </c>
      <c r="D87" s="73"/>
      <c r="E87" s="46"/>
      <c r="F87" s="74"/>
      <c r="G87" s="75">
        <f t="shared" si="66"/>
        <v>0</v>
      </c>
      <c r="H87" s="76"/>
      <c r="I87" s="76"/>
      <c r="J87" s="75">
        <f t="shared" si="67"/>
        <v>0</v>
      </c>
      <c r="K87" s="75">
        <f t="shared" si="68"/>
        <v>0</v>
      </c>
      <c r="L87" s="76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87.75" customHeight="1">
      <c r="A88" s="26"/>
      <c r="B88" s="71" t="s">
        <v>154</v>
      </c>
      <c r="C88" s="72" t="s">
        <v>155</v>
      </c>
      <c r="D88" s="73"/>
      <c r="E88" s="46"/>
      <c r="F88" s="74"/>
      <c r="G88" s="75">
        <f t="shared" si="66"/>
        <v>0</v>
      </c>
      <c r="H88" s="76"/>
      <c r="I88" s="76"/>
      <c r="J88" s="75">
        <f t="shared" si="67"/>
        <v>0</v>
      </c>
      <c r="K88" s="75">
        <f t="shared" si="68"/>
        <v>0</v>
      </c>
      <c r="L88" s="76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43.5" customHeight="1">
      <c r="A89" s="77"/>
      <c r="B89" s="71" t="s">
        <v>156</v>
      </c>
      <c r="C89" s="72" t="s">
        <v>157</v>
      </c>
      <c r="D89" s="73"/>
      <c r="E89" s="46"/>
      <c r="F89" s="74"/>
      <c r="G89" s="75">
        <f t="shared" si="66"/>
        <v>0</v>
      </c>
      <c r="H89" s="76"/>
      <c r="I89" s="76"/>
      <c r="J89" s="75">
        <f t="shared" si="67"/>
        <v>0</v>
      </c>
      <c r="K89" s="75">
        <f t="shared" si="68"/>
        <v>0</v>
      </c>
      <c r="L89" s="76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43.5" customHeight="1">
      <c r="A90" s="77"/>
      <c r="B90" s="71" t="s">
        <v>158</v>
      </c>
      <c r="C90" s="72" t="s">
        <v>159</v>
      </c>
      <c r="D90" s="73"/>
      <c r="E90" s="46"/>
      <c r="F90" s="74"/>
      <c r="G90" s="75">
        <f t="shared" si="66"/>
        <v>0</v>
      </c>
      <c r="H90" s="76"/>
      <c r="I90" s="76"/>
      <c r="J90" s="75">
        <f t="shared" si="67"/>
        <v>0</v>
      </c>
      <c r="K90" s="75">
        <f t="shared" si="68"/>
        <v>0</v>
      </c>
      <c r="L90" s="76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33.75" customHeight="1">
      <c r="A91" s="77"/>
      <c r="B91" s="78"/>
      <c r="C91" s="54" t="s">
        <v>160</v>
      </c>
      <c r="D91" s="55"/>
      <c r="E91" s="55"/>
      <c r="F91" s="55"/>
      <c r="G91" s="56">
        <f t="shared" ref="G91:L91" si="69">SUM(G85:G90)</f>
        <v>0</v>
      </c>
      <c r="H91" s="56">
        <f t="shared" si="69"/>
        <v>0</v>
      </c>
      <c r="I91" s="56">
        <f t="shared" si="69"/>
        <v>0</v>
      </c>
      <c r="J91" s="56">
        <f t="shared" si="69"/>
        <v>0</v>
      </c>
      <c r="K91" s="56">
        <f t="shared" si="69"/>
        <v>0</v>
      </c>
      <c r="L91" s="56">
        <f t="shared" si="69"/>
        <v>0</v>
      </c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41.25" customHeight="1">
      <c r="A92" s="77"/>
      <c r="B92" s="79" t="s">
        <v>161</v>
      </c>
      <c r="C92" s="34" t="s">
        <v>162</v>
      </c>
      <c r="D92" s="80"/>
      <c r="E92" s="80"/>
      <c r="F92" s="80"/>
      <c r="G92" s="81">
        <f t="shared" ref="G92:L92" si="70">G32+G37+G55+G83+G91</f>
        <v>0</v>
      </c>
      <c r="H92" s="81">
        <f t="shared" si="70"/>
        <v>0</v>
      </c>
      <c r="I92" s="81">
        <f t="shared" si="70"/>
        <v>0</v>
      </c>
      <c r="J92" s="81">
        <f t="shared" si="70"/>
        <v>0</v>
      </c>
      <c r="K92" s="81">
        <f t="shared" si="70"/>
        <v>0</v>
      </c>
      <c r="L92" s="81">
        <f t="shared" si="70"/>
        <v>0</v>
      </c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51.0" customHeight="1">
      <c r="A93" s="77"/>
      <c r="B93" s="82"/>
      <c r="C93" s="83"/>
      <c r="D93" s="1"/>
      <c r="E93" s="1"/>
      <c r="F93" s="1"/>
      <c r="G93" s="1"/>
      <c r="H93" s="1"/>
      <c r="I93" s="1"/>
      <c r="J93" s="1"/>
      <c r="K93" s="1"/>
      <c r="L93" s="1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24.75" customHeight="1">
      <c r="A94" s="77"/>
      <c r="B94" s="84"/>
      <c r="C94" s="85" t="s">
        <v>163</v>
      </c>
      <c r="D94" s="86"/>
      <c r="E94" s="86"/>
      <c r="F94" s="86"/>
      <c r="G94" s="86"/>
      <c r="H94" s="86"/>
      <c r="I94" s="86"/>
      <c r="J94" s="86"/>
      <c r="K94" s="86"/>
      <c r="L94" s="86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30.75" customHeight="1">
      <c r="A95" s="52"/>
      <c r="B95" s="87"/>
      <c r="C95" s="87" t="s">
        <v>164</v>
      </c>
      <c r="D95" s="87"/>
      <c r="E95" s="87"/>
      <c r="F95" s="87"/>
      <c r="G95" s="87"/>
      <c r="H95" s="87"/>
      <c r="I95" s="87"/>
      <c r="J95" s="87"/>
      <c r="K95" s="87"/>
      <c r="L95" s="87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3.5" customHeight="1">
      <c r="A96" s="52"/>
      <c r="B96" s="84"/>
      <c r="C96" s="85"/>
      <c r="D96" s="86"/>
      <c r="E96" s="86"/>
      <c r="F96" s="86"/>
      <c r="G96" s="86"/>
      <c r="H96" s="86"/>
      <c r="I96" s="86"/>
      <c r="J96" s="86"/>
      <c r="K96" s="86"/>
      <c r="L96" s="86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4.25" customHeight="1">
      <c r="A97" s="1"/>
      <c r="B97" s="88" t="s">
        <v>165</v>
      </c>
      <c r="D97" s="87"/>
      <c r="E97" s="87"/>
      <c r="F97" s="87"/>
      <c r="G97" s="89"/>
      <c r="H97" s="89"/>
      <c r="I97" s="89"/>
      <c r="J97" s="89"/>
      <c r="K97" s="89"/>
      <c r="L97" s="8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88"/>
      <c r="C98" s="88" t="s">
        <v>166</v>
      </c>
      <c r="G98" s="89"/>
      <c r="H98" s="89"/>
      <c r="I98" s="89"/>
      <c r="J98" s="89"/>
      <c r="K98" s="89"/>
      <c r="L98" s="8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90"/>
      <c r="C99" s="9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0" customHeight="1">
      <c r="A100" s="1"/>
      <c r="B100" s="90"/>
      <c r="C100" s="9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0" customHeight="1">
      <c r="A101" s="1"/>
      <c r="B101" s="90"/>
      <c r="C101" s="92" t="s">
        <v>167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0" customHeight="1">
      <c r="A102" s="12"/>
      <c r="B102" s="90"/>
      <c r="C102" s="93" t="s">
        <v>168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24.75" customHeight="1">
      <c r="A103" s="1"/>
      <c r="B103" s="94"/>
      <c r="C103" s="95" t="s">
        <v>169</v>
      </c>
      <c r="I103" s="95"/>
      <c r="J103" s="95"/>
      <c r="K103" s="95"/>
      <c r="L103" s="9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94"/>
      <c r="C104" s="93" t="s">
        <v>170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94"/>
      <c r="C105" s="95" t="s">
        <v>171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3.5" customHeight="1">
      <c r="A106" s="1"/>
      <c r="B106" s="84"/>
      <c r="C106" s="9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82"/>
      <c r="C107" s="8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82"/>
      <c r="C108" s="8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82"/>
      <c r="C109" s="8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82"/>
      <c r="C110" s="8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82"/>
      <c r="C111" s="8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82"/>
      <c r="C112" s="8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82"/>
      <c r="C113" s="8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82"/>
      <c r="C114" s="8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82"/>
      <c r="C115" s="8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82"/>
      <c r="C116" s="8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82"/>
      <c r="C117" s="8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82"/>
      <c r="C118" s="8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82"/>
      <c r="C119" s="8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82"/>
      <c r="C120" s="8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82"/>
      <c r="C121" s="8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82"/>
      <c r="C122" s="8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82"/>
      <c r="C123" s="8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82"/>
      <c r="C124" s="8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82"/>
      <c r="C125" s="8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82"/>
      <c r="C126" s="8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82"/>
      <c r="C127" s="8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82"/>
      <c r="C128" s="8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82"/>
      <c r="C129" s="8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82"/>
      <c r="C130" s="8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82"/>
      <c r="C131" s="8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82"/>
      <c r="C132" s="8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82"/>
      <c r="C133" s="8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82"/>
      <c r="C134" s="8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82"/>
      <c r="C135" s="8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82"/>
      <c r="C136" s="8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82"/>
      <c r="C137" s="8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82"/>
      <c r="C138" s="8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82"/>
      <c r="C139" s="8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82"/>
      <c r="C140" s="8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82"/>
      <c r="C141" s="8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82"/>
      <c r="C142" s="8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82"/>
      <c r="C143" s="8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82"/>
      <c r="C144" s="8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82"/>
      <c r="C145" s="8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82"/>
      <c r="C146" s="8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82"/>
      <c r="C147" s="8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82"/>
      <c r="C148" s="8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82"/>
      <c r="C149" s="8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82"/>
      <c r="C150" s="8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82"/>
      <c r="C151" s="8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82"/>
      <c r="C152" s="8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82"/>
      <c r="C153" s="8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82"/>
      <c r="C154" s="8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82"/>
      <c r="C155" s="8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82"/>
      <c r="C156" s="8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82"/>
      <c r="C157" s="8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82"/>
      <c r="C158" s="8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82"/>
      <c r="C159" s="8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82"/>
      <c r="C160" s="8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82"/>
      <c r="C161" s="8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82"/>
      <c r="C162" s="8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82"/>
      <c r="C163" s="8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82"/>
      <c r="C164" s="8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82"/>
      <c r="C165" s="8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82"/>
      <c r="C166" s="8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82"/>
      <c r="C167" s="8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82"/>
      <c r="C168" s="8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82"/>
      <c r="C169" s="8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82"/>
      <c r="C170" s="8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82"/>
      <c r="C171" s="8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82"/>
      <c r="C172" s="8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82"/>
      <c r="C173" s="8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82"/>
      <c r="C174" s="8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82"/>
      <c r="C175" s="8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82"/>
      <c r="C176" s="8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82"/>
      <c r="C177" s="8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82"/>
      <c r="C178" s="8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82"/>
      <c r="C179" s="8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82"/>
      <c r="C180" s="8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82"/>
      <c r="C181" s="8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82"/>
      <c r="C182" s="8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82"/>
      <c r="C183" s="8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82"/>
      <c r="C184" s="8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82"/>
      <c r="C185" s="8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82"/>
      <c r="C186" s="8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82"/>
      <c r="C187" s="8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82"/>
      <c r="C188" s="8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82"/>
      <c r="C189" s="8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82"/>
      <c r="C190" s="8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82"/>
      <c r="C191" s="8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82"/>
      <c r="C192" s="8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82"/>
      <c r="C193" s="8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82"/>
      <c r="C194" s="8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82"/>
      <c r="C195" s="8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82"/>
      <c r="C196" s="8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82"/>
      <c r="C197" s="8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82"/>
      <c r="C198" s="8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82"/>
      <c r="C199" s="8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82"/>
      <c r="C200" s="8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82"/>
      <c r="C201" s="8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82"/>
      <c r="C202" s="8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82"/>
      <c r="C203" s="8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82"/>
      <c r="C204" s="8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82"/>
      <c r="C205" s="8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82"/>
      <c r="C206" s="8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82"/>
      <c r="C207" s="8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82"/>
      <c r="C208" s="8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82"/>
      <c r="C209" s="8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82"/>
      <c r="C210" s="8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82"/>
      <c r="C211" s="8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82"/>
      <c r="C212" s="8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82"/>
      <c r="C213" s="8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82"/>
      <c r="C214" s="8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82"/>
      <c r="C215" s="8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82"/>
      <c r="C216" s="8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82"/>
      <c r="C217" s="8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82"/>
      <c r="C218" s="8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82"/>
      <c r="C219" s="8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82"/>
      <c r="C220" s="8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82"/>
      <c r="C221" s="8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82"/>
      <c r="C222" s="8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82"/>
      <c r="C223" s="8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82"/>
      <c r="C224" s="8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82"/>
      <c r="C225" s="8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82"/>
      <c r="C226" s="8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82"/>
      <c r="C227" s="8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82"/>
      <c r="C228" s="8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82"/>
      <c r="C229" s="8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82"/>
      <c r="C230" s="8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82"/>
      <c r="C231" s="8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82"/>
      <c r="C232" s="8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82"/>
      <c r="C233" s="8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82"/>
      <c r="C234" s="8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82"/>
      <c r="C235" s="8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82"/>
      <c r="C236" s="8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82"/>
      <c r="C237" s="8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82"/>
      <c r="C238" s="8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82"/>
      <c r="C239" s="8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82"/>
      <c r="C240" s="8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82"/>
      <c r="C241" s="8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82"/>
      <c r="C242" s="8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82"/>
      <c r="C243" s="8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82"/>
      <c r="C244" s="8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82"/>
      <c r="C245" s="8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82"/>
      <c r="C246" s="8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82"/>
      <c r="C247" s="8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82"/>
      <c r="C248" s="8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82"/>
      <c r="C249" s="8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82"/>
      <c r="C250" s="8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82"/>
      <c r="C251" s="8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82"/>
      <c r="C252" s="8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82"/>
      <c r="C253" s="8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82"/>
      <c r="C254" s="8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82"/>
      <c r="C255" s="8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82"/>
      <c r="C256" s="8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82"/>
      <c r="C257" s="8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82"/>
      <c r="C258" s="8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82"/>
      <c r="C259" s="8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82"/>
      <c r="C260" s="8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82"/>
      <c r="C261" s="8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82"/>
      <c r="C262" s="8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82"/>
      <c r="C263" s="8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82"/>
      <c r="C264" s="8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82"/>
      <c r="C265" s="8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82"/>
      <c r="C266" s="8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82"/>
      <c r="C267" s="8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82"/>
      <c r="C268" s="8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82"/>
      <c r="C269" s="8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82"/>
      <c r="C270" s="8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82"/>
      <c r="C271" s="8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82"/>
      <c r="C272" s="8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82"/>
      <c r="C273" s="8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82"/>
      <c r="C274" s="8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82"/>
      <c r="C275" s="8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82"/>
      <c r="C276" s="8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82"/>
      <c r="C277" s="8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82"/>
      <c r="C278" s="8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82"/>
      <c r="C279" s="8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82"/>
      <c r="C280" s="8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82"/>
      <c r="C281" s="8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82"/>
      <c r="C282" s="8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82"/>
      <c r="C283" s="8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82"/>
      <c r="C284" s="8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82"/>
      <c r="C285" s="8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82"/>
      <c r="C286" s="8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82"/>
      <c r="C287" s="8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82"/>
      <c r="C288" s="8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82"/>
      <c r="C289" s="8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82"/>
      <c r="C290" s="8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82"/>
      <c r="C291" s="8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82"/>
      <c r="C292" s="8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82"/>
      <c r="C293" s="8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82"/>
      <c r="C294" s="8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82"/>
      <c r="C295" s="8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82"/>
      <c r="C296" s="8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82"/>
      <c r="C297" s="8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82"/>
      <c r="C298" s="8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82"/>
      <c r="C299" s="8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82"/>
      <c r="C300" s="8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82"/>
      <c r="C301" s="8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82"/>
      <c r="C302" s="8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82"/>
      <c r="C303" s="8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82"/>
      <c r="C304" s="8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82"/>
      <c r="C305" s="8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82"/>
      <c r="C306" s="8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82"/>
      <c r="C307" s="8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82"/>
      <c r="C308" s="8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82"/>
      <c r="C309" s="8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82"/>
      <c r="C310" s="8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82"/>
      <c r="C311" s="8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82"/>
      <c r="C312" s="8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82"/>
      <c r="C313" s="8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82"/>
      <c r="C314" s="8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82"/>
      <c r="C315" s="8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82"/>
      <c r="C316" s="8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82"/>
      <c r="C317" s="8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82"/>
      <c r="C318" s="8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82"/>
      <c r="C319" s="8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82"/>
      <c r="C320" s="8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82"/>
      <c r="C321" s="8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82"/>
      <c r="C322" s="8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82"/>
      <c r="C323" s="8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82"/>
      <c r="C324" s="8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82"/>
      <c r="C325" s="8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82"/>
      <c r="C326" s="8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82"/>
      <c r="C327" s="8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82"/>
      <c r="C328" s="8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82"/>
      <c r="C329" s="8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82"/>
      <c r="C330" s="8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82"/>
      <c r="C331" s="8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82"/>
      <c r="C332" s="8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82"/>
      <c r="C333" s="8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82"/>
      <c r="C334" s="8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82"/>
      <c r="C335" s="8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82"/>
      <c r="C336" s="8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82"/>
      <c r="C337" s="8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82"/>
      <c r="C338" s="8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82"/>
      <c r="C339" s="8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82"/>
      <c r="C340" s="8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82"/>
      <c r="C341" s="8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82"/>
      <c r="C342" s="8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82"/>
      <c r="C343" s="8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82"/>
      <c r="C344" s="8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82"/>
      <c r="C345" s="8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82"/>
      <c r="C346" s="8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82"/>
      <c r="C347" s="8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82"/>
      <c r="C348" s="8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82"/>
      <c r="C349" s="8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82"/>
      <c r="C350" s="8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82"/>
      <c r="C351" s="8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82"/>
      <c r="C352" s="8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82"/>
      <c r="C353" s="8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82"/>
      <c r="C354" s="8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82"/>
      <c r="C355" s="8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82"/>
      <c r="C356" s="8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82"/>
      <c r="C357" s="8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82"/>
      <c r="C358" s="8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82"/>
      <c r="C359" s="8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82"/>
      <c r="C360" s="8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82"/>
      <c r="C361" s="8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82"/>
      <c r="C362" s="8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82"/>
      <c r="C363" s="8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82"/>
      <c r="C364" s="8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82"/>
      <c r="C365" s="8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82"/>
      <c r="C366" s="8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82"/>
      <c r="C367" s="8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82"/>
      <c r="C368" s="8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82"/>
      <c r="C369" s="8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82"/>
      <c r="C370" s="8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82"/>
      <c r="C371" s="8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82"/>
      <c r="C372" s="8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82"/>
      <c r="C373" s="8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82"/>
      <c r="C374" s="8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82"/>
      <c r="C375" s="8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82"/>
      <c r="C376" s="8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82"/>
      <c r="C377" s="8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82"/>
      <c r="C378" s="8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82"/>
      <c r="C379" s="8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82"/>
      <c r="C380" s="8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82"/>
      <c r="C381" s="8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82"/>
      <c r="C382" s="8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82"/>
      <c r="C383" s="8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82"/>
      <c r="C384" s="8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82"/>
      <c r="C385" s="8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82"/>
      <c r="C386" s="8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82"/>
      <c r="C387" s="8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82"/>
      <c r="C388" s="8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82"/>
      <c r="C389" s="8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82"/>
      <c r="C390" s="8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82"/>
      <c r="C391" s="8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82"/>
      <c r="C392" s="8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82"/>
      <c r="C393" s="8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82"/>
      <c r="C394" s="8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82"/>
      <c r="C395" s="8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82"/>
      <c r="C396" s="8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82"/>
      <c r="C397" s="8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82"/>
      <c r="C398" s="8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82"/>
      <c r="C399" s="8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82"/>
      <c r="C400" s="8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82"/>
      <c r="C401" s="8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82"/>
      <c r="C402" s="8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82"/>
      <c r="C403" s="8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82"/>
      <c r="C404" s="8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82"/>
      <c r="C405" s="8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82"/>
      <c r="C406" s="8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82"/>
      <c r="C407" s="8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82"/>
      <c r="C408" s="8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82"/>
      <c r="C409" s="8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82"/>
      <c r="C410" s="8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82"/>
      <c r="C411" s="8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82"/>
      <c r="C412" s="8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82"/>
      <c r="C413" s="8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82"/>
      <c r="C414" s="8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82"/>
      <c r="C415" s="8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82"/>
      <c r="C416" s="8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82"/>
      <c r="C417" s="8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82"/>
      <c r="C418" s="8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82"/>
      <c r="C419" s="8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82"/>
      <c r="C420" s="8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82"/>
      <c r="C421" s="8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82"/>
      <c r="C422" s="8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82"/>
      <c r="C423" s="8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82"/>
      <c r="C424" s="8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82"/>
      <c r="C425" s="8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82"/>
      <c r="C426" s="8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82"/>
      <c r="C427" s="8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82"/>
      <c r="C428" s="8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82"/>
      <c r="C429" s="8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82"/>
      <c r="C430" s="8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82"/>
      <c r="C431" s="8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82"/>
      <c r="C432" s="8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82"/>
      <c r="C433" s="8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82"/>
      <c r="C434" s="8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82"/>
      <c r="C435" s="8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82"/>
      <c r="C436" s="8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82"/>
      <c r="C437" s="8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82"/>
      <c r="C438" s="8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82"/>
      <c r="C439" s="8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82"/>
      <c r="C440" s="8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82"/>
      <c r="C441" s="8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82"/>
      <c r="C442" s="8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82"/>
      <c r="C443" s="8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82"/>
      <c r="C444" s="8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82"/>
      <c r="C445" s="8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82"/>
      <c r="C446" s="8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82"/>
      <c r="C447" s="8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82"/>
      <c r="C448" s="8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82"/>
      <c r="C449" s="8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82"/>
      <c r="C450" s="8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82"/>
      <c r="C451" s="8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82"/>
      <c r="C452" s="8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82"/>
      <c r="C453" s="8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82"/>
      <c r="C454" s="8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82"/>
      <c r="C455" s="8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82"/>
      <c r="C456" s="8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82"/>
      <c r="C457" s="8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82"/>
      <c r="C458" s="8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82"/>
      <c r="C459" s="8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82"/>
      <c r="C460" s="8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82"/>
      <c r="C461" s="8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82"/>
      <c r="C462" s="8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82"/>
      <c r="C463" s="8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82"/>
      <c r="C464" s="8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82"/>
      <c r="C465" s="8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82"/>
      <c r="C466" s="8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82"/>
      <c r="C467" s="8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82"/>
      <c r="C468" s="8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82"/>
      <c r="C469" s="8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82"/>
      <c r="C470" s="8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82"/>
      <c r="C471" s="8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82"/>
      <c r="C472" s="8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82"/>
      <c r="C473" s="8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82"/>
      <c r="C474" s="8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82"/>
      <c r="C475" s="8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82"/>
      <c r="C476" s="8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82"/>
      <c r="C477" s="8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82"/>
      <c r="C478" s="8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82"/>
      <c r="C479" s="8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82"/>
      <c r="C480" s="8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82"/>
      <c r="C481" s="8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82"/>
      <c r="C482" s="8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82"/>
      <c r="C483" s="8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82"/>
      <c r="C484" s="8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82"/>
      <c r="C485" s="8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82"/>
      <c r="C486" s="8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82"/>
      <c r="C487" s="8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82"/>
      <c r="C488" s="8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82"/>
      <c r="C489" s="8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82"/>
      <c r="C490" s="8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82"/>
      <c r="C491" s="8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82"/>
      <c r="C492" s="8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82"/>
      <c r="C493" s="8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82"/>
      <c r="C494" s="8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82"/>
      <c r="C495" s="8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82"/>
      <c r="C496" s="8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82"/>
      <c r="C497" s="8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82"/>
      <c r="C498" s="8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82"/>
      <c r="C499" s="8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82"/>
      <c r="C500" s="8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82"/>
      <c r="C501" s="8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82"/>
      <c r="C502" s="8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82"/>
      <c r="C503" s="8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82"/>
      <c r="C504" s="8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82"/>
      <c r="C505" s="8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82"/>
      <c r="C506" s="8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82"/>
      <c r="C507" s="8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82"/>
      <c r="C508" s="8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82"/>
      <c r="C509" s="8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82"/>
      <c r="C510" s="8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82"/>
      <c r="C511" s="8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82"/>
      <c r="C512" s="8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82"/>
      <c r="C513" s="8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82"/>
      <c r="C514" s="8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82"/>
      <c r="C515" s="8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82"/>
      <c r="C516" s="8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82"/>
      <c r="C517" s="8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82"/>
      <c r="C518" s="8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82"/>
      <c r="C519" s="8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82"/>
      <c r="C520" s="8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82"/>
      <c r="C521" s="8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82"/>
      <c r="C522" s="8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82"/>
      <c r="C523" s="8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82"/>
      <c r="C524" s="8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82"/>
      <c r="C525" s="8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82"/>
      <c r="C526" s="8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82"/>
      <c r="C527" s="8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82"/>
      <c r="C528" s="8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82"/>
      <c r="C529" s="8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82"/>
      <c r="C530" s="8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82"/>
      <c r="C531" s="8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82"/>
      <c r="C532" s="8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82"/>
      <c r="C533" s="8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82"/>
      <c r="C534" s="8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82"/>
      <c r="C535" s="8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82"/>
      <c r="C536" s="8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82"/>
      <c r="C537" s="8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82"/>
      <c r="C538" s="8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82"/>
      <c r="C539" s="8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82"/>
      <c r="C540" s="8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82"/>
      <c r="C541" s="8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82"/>
      <c r="C542" s="8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82"/>
      <c r="C543" s="8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82"/>
      <c r="C544" s="8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82"/>
      <c r="C545" s="8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82"/>
      <c r="C546" s="8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82"/>
      <c r="C547" s="8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82"/>
      <c r="C548" s="8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82"/>
      <c r="C549" s="8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82"/>
      <c r="C550" s="8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82"/>
      <c r="C551" s="8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82"/>
      <c r="C552" s="8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82"/>
      <c r="C553" s="8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82"/>
      <c r="C554" s="8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82"/>
      <c r="C555" s="8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82"/>
      <c r="C556" s="8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82"/>
      <c r="C557" s="8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82"/>
      <c r="C558" s="8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82"/>
      <c r="C559" s="8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82"/>
      <c r="C560" s="8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82"/>
      <c r="C561" s="8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82"/>
      <c r="C562" s="8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82"/>
      <c r="C563" s="8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82"/>
      <c r="C564" s="8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82"/>
      <c r="C565" s="8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82"/>
      <c r="C566" s="8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82"/>
      <c r="C567" s="8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82"/>
      <c r="C568" s="8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82"/>
      <c r="C569" s="8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82"/>
      <c r="C570" s="8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82"/>
      <c r="C571" s="8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82"/>
      <c r="C572" s="8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82"/>
      <c r="C573" s="8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82"/>
      <c r="C574" s="8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82"/>
      <c r="C575" s="8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82"/>
      <c r="C576" s="8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82"/>
      <c r="C577" s="8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82"/>
      <c r="C578" s="8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82"/>
      <c r="C579" s="8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82"/>
      <c r="C580" s="8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82"/>
      <c r="C581" s="8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82"/>
      <c r="C582" s="8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82"/>
      <c r="C583" s="8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82"/>
      <c r="C584" s="8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82"/>
      <c r="C585" s="8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82"/>
      <c r="C586" s="8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82"/>
      <c r="C587" s="8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82"/>
      <c r="C588" s="8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82"/>
      <c r="C589" s="8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82"/>
      <c r="C590" s="8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82"/>
      <c r="C591" s="8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82"/>
      <c r="C592" s="8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82"/>
      <c r="C593" s="8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82"/>
      <c r="C594" s="8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82"/>
      <c r="C595" s="8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82"/>
      <c r="C596" s="8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82"/>
      <c r="C597" s="8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82"/>
      <c r="C598" s="8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82"/>
      <c r="C599" s="8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82"/>
      <c r="C600" s="8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82"/>
      <c r="C601" s="8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82"/>
      <c r="C602" s="8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82"/>
      <c r="C603" s="8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82"/>
      <c r="C604" s="8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82"/>
      <c r="C605" s="8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82"/>
      <c r="C606" s="8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82"/>
      <c r="C607" s="8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82"/>
      <c r="C608" s="8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82"/>
      <c r="C609" s="8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82"/>
      <c r="C610" s="8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82"/>
      <c r="C611" s="8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82"/>
      <c r="C612" s="8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82"/>
      <c r="C613" s="8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82"/>
      <c r="C614" s="8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82"/>
      <c r="C615" s="8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82"/>
      <c r="C616" s="8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82"/>
      <c r="C617" s="8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82"/>
      <c r="C618" s="8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82"/>
      <c r="C619" s="8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82"/>
      <c r="C620" s="8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82"/>
      <c r="C621" s="8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82"/>
      <c r="C622" s="8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82"/>
      <c r="C623" s="8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82"/>
      <c r="C624" s="8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82"/>
      <c r="C625" s="8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82"/>
      <c r="C626" s="8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82"/>
      <c r="C627" s="8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82"/>
      <c r="C628" s="8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82"/>
      <c r="C629" s="8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82"/>
      <c r="C630" s="8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82"/>
      <c r="C631" s="8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82"/>
      <c r="C632" s="8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82"/>
      <c r="C633" s="8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82"/>
      <c r="C634" s="8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82"/>
      <c r="C635" s="8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82"/>
      <c r="C636" s="8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82"/>
      <c r="C637" s="8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82"/>
      <c r="C638" s="8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82"/>
      <c r="C639" s="8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82"/>
      <c r="C640" s="8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82"/>
      <c r="C641" s="8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82"/>
      <c r="C642" s="8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82"/>
      <c r="C643" s="8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82"/>
      <c r="C644" s="8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82"/>
      <c r="C645" s="8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82"/>
      <c r="C646" s="8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82"/>
      <c r="C647" s="8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82"/>
      <c r="C648" s="8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82"/>
      <c r="C649" s="8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82"/>
      <c r="C650" s="8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82"/>
      <c r="C651" s="8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82"/>
      <c r="C652" s="8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82"/>
      <c r="C653" s="8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82"/>
      <c r="C654" s="8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82"/>
      <c r="C655" s="8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82"/>
      <c r="C656" s="8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82"/>
      <c r="C657" s="8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82"/>
      <c r="C658" s="8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82"/>
      <c r="C659" s="8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82"/>
      <c r="C660" s="8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82"/>
      <c r="C661" s="8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82"/>
      <c r="C662" s="8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82"/>
      <c r="C663" s="8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82"/>
      <c r="C664" s="8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82"/>
      <c r="C665" s="8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82"/>
      <c r="C666" s="8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82"/>
      <c r="C667" s="8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82"/>
      <c r="C668" s="8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82"/>
      <c r="C669" s="8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82"/>
      <c r="C670" s="8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82"/>
      <c r="C671" s="8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82"/>
      <c r="C672" s="8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82"/>
      <c r="C673" s="8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82"/>
      <c r="C674" s="8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82"/>
      <c r="C675" s="8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82"/>
      <c r="C676" s="8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82"/>
      <c r="C677" s="8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82"/>
      <c r="C678" s="8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82"/>
      <c r="C679" s="8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82"/>
      <c r="C680" s="8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82"/>
      <c r="C681" s="8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82"/>
      <c r="C682" s="8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82"/>
      <c r="C683" s="8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82"/>
      <c r="C684" s="8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82"/>
      <c r="C685" s="8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82"/>
      <c r="C686" s="8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82"/>
      <c r="C687" s="8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82"/>
      <c r="C688" s="8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82"/>
      <c r="C689" s="8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82"/>
      <c r="C690" s="8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82"/>
      <c r="C691" s="8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82"/>
      <c r="C692" s="8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82"/>
      <c r="C693" s="8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82"/>
      <c r="C694" s="8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82"/>
      <c r="C695" s="8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82"/>
      <c r="C696" s="8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82"/>
      <c r="C697" s="8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82"/>
      <c r="C698" s="8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82"/>
      <c r="C699" s="8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82"/>
      <c r="C700" s="8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82"/>
      <c r="C701" s="8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82"/>
      <c r="C702" s="8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82"/>
      <c r="C703" s="8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82"/>
      <c r="C704" s="8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82"/>
      <c r="C705" s="8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82"/>
      <c r="C706" s="8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82"/>
      <c r="C707" s="8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82"/>
      <c r="C708" s="8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82"/>
      <c r="C709" s="8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82"/>
      <c r="C710" s="8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82"/>
      <c r="C711" s="8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82"/>
      <c r="C712" s="8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82"/>
      <c r="C713" s="8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82"/>
      <c r="C714" s="8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82"/>
      <c r="C715" s="8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82"/>
      <c r="C716" s="8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82"/>
      <c r="C717" s="8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82"/>
      <c r="C718" s="8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82"/>
      <c r="C719" s="8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82"/>
      <c r="C720" s="8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82"/>
      <c r="C721" s="8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82"/>
      <c r="C722" s="8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82"/>
      <c r="C723" s="8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82"/>
      <c r="C724" s="8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82"/>
      <c r="C725" s="8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82"/>
      <c r="C726" s="8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82"/>
      <c r="C727" s="8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82"/>
      <c r="C728" s="8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82"/>
      <c r="C729" s="8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82"/>
      <c r="C730" s="8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82"/>
      <c r="C731" s="8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82"/>
      <c r="C732" s="8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82"/>
      <c r="C733" s="8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82"/>
      <c r="C734" s="8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82"/>
      <c r="C735" s="8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82"/>
      <c r="C736" s="8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82"/>
      <c r="C737" s="8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82"/>
      <c r="C738" s="8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82"/>
      <c r="C739" s="8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82"/>
      <c r="C740" s="8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82"/>
      <c r="C741" s="8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82"/>
      <c r="C742" s="8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82"/>
      <c r="C743" s="8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82"/>
      <c r="C744" s="8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82"/>
      <c r="C745" s="8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82"/>
      <c r="C746" s="8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82"/>
      <c r="C747" s="8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82"/>
      <c r="C748" s="8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82"/>
      <c r="C749" s="8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82"/>
      <c r="C750" s="8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82"/>
      <c r="C751" s="8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82"/>
      <c r="C752" s="8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82"/>
      <c r="C753" s="8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82"/>
      <c r="C754" s="8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82"/>
      <c r="C755" s="8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82"/>
      <c r="C756" s="8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82"/>
      <c r="C757" s="8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82"/>
      <c r="C758" s="8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82"/>
      <c r="C759" s="8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82"/>
      <c r="C760" s="8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82"/>
      <c r="C761" s="8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82"/>
      <c r="C762" s="8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82"/>
      <c r="C763" s="8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82"/>
      <c r="C764" s="8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82"/>
      <c r="C765" s="8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82"/>
      <c r="C766" s="8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82"/>
      <c r="C767" s="8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82"/>
      <c r="C768" s="8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82"/>
      <c r="C769" s="8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82"/>
      <c r="C770" s="8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82"/>
      <c r="C771" s="8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82"/>
      <c r="C772" s="8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82"/>
      <c r="C773" s="8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82"/>
      <c r="C774" s="8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82"/>
      <c r="C775" s="8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82"/>
      <c r="C776" s="8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82"/>
      <c r="C777" s="8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82"/>
      <c r="C778" s="8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82"/>
      <c r="C779" s="8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82"/>
      <c r="C780" s="8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82"/>
      <c r="C781" s="8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82"/>
      <c r="C782" s="8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82"/>
      <c r="C783" s="8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82"/>
      <c r="C784" s="8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82"/>
      <c r="C785" s="8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82"/>
      <c r="C786" s="8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82"/>
      <c r="C787" s="8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82"/>
      <c r="C788" s="8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82"/>
      <c r="C789" s="8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82"/>
      <c r="C790" s="8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82"/>
      <c r="C791" s="8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82"/>
      <c r="C792" s="8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82"/>
      <c r="C793" s="8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82"/>
      <c r="C794" s="8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82"/>
      <c r="C795" s="8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82"/>
      <c r="C796" s="8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82"/>
      <c r="C797" s="8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82"/>
      <c r="C798" s="8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82"/>
      <c r="C799" s="8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82"/>
      <c r="C800" s="8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82"/>
      <c r="C801" s="8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82"/>
      <c r="C802" s="8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82"/>
      <c r="C803" s="8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82"/>
      <c r="C804" s="8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82"/>
      <c r="C805" s="8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82"/>
      <c r="C806" s="8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82"/>
      <c r="C807" s="8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82"/>
      <c r="C808" s="8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82"/>
      <c r="C809" s="8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82"/>
      <c r="C810" s="8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82"/>
      <c r="C811" s="8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82"/>
      <c r="C812" s="8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82"/>
      <c r="C813" s="8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82"/>
      <c r="C814" s="8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82"/>
      <c r="C815" s="8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82"/>
      <c r="C816" s="8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82"/>
      <c r="C817" s="8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82"/>
      <c r="C818" s="8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82"/>
      <c r="C819" s="8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82"/>
      <c r="C820" s="8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82"/>
      <c r="C821" s="8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82"/>
      <c r="C822" s="8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82"/>
      <c r="C823" s="8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82"/>
      <c r="C824" s="8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82"/>
      <c r="C825" s="8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82"/>
      <c r="C826" s="8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82"/>
      <c r="C827" s="8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82"/>
      <c r="C828" s="8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82"/>
      <c r="C829" s="8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82"/>
      <c r="C830" s="8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82"/>
      <c r="C831" s="8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82"/>
      <c r="C832" s="8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82"/>
      <c r="C833" s="8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82"/>
      <c r="C834" s="8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82"/>
      <c r="C835" s="8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82"/>
      <c r="C836" s="8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82"/>
      <c r="C837" s="8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82"/>
      <c r="C838" s="8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82"/>
      <c r="C839" s="8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82"/>
      <c r="C840" s="8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82"/>
      <c r="C841" s="8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82"/>
      <c r="C842" s="8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82"/>
      <c r="C843" s="8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82"/>
      <c r="C844" s="8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82"/>
      <c r="C845" s="8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82"/>
      <c r="C846" s="8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82"/>
      <c r="C847" s="8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82"/>
      <c r="C848" s="8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82"/>
      <c r="C849" s="8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82"/>
      <c r="C850" s="8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82"/>
      <c r="C851" s="8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82"/>
      <c r="C852" s="8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82"/>
      <c r="C853" s="8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82"/>
      <c r="C854" s="8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82"/>
      <c r="C855" s="8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82"/>
      <c r="C856" s="8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82"/>
      <c r="C857" s="8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82"/>
      <c r="C858" s="8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82"/>
      <c r="C859" s="8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82"/>
      <c r="C860" s="8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82"/>
      <c r="C861" s="8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82"/>
      <c r="C862" s="8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82"/>
      <c r="C863" s="8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82"/>
      <c r="C864" s="8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82"/>
      <c r="C865" s="8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82"/>
      <c r="C866" s="8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82"/>
      <c r="C867" s="8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82"/>
      <c r="C868" s="8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82"/>
      <c r="C869" s="8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82"/>
      <c r="C870" s="8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82"/>
      <c r="C871" s="8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82"/>
      <c r="C872" s="8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82"/>
      <c r="C873" s="8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82"/>
      <c r="C874" s="8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82"/>
      <c r="C875" s="8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82"/>
      <c r="C876" s="8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82"/>
      <c r="C877" s="8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82"/>
      <c r="C878" s="8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82"/>
      <c r="C879" s="8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82"/>
      <c r="C880" s="8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82"/>
      <c r="C881" s="8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82"/>
      <c r="C882" s="8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82"/>
      <c r="C883" s="8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82"/>
      <c r="C884" s="8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82"/>
      <c r="C885" s="8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82"/>
      <c r="C886" s="8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82"/>
      <c r="C887" s="8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82"/>
      <c r="C888" s="8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82"/>
      <c r="C889" s="8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82"/>
      <c r="C890" s="8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82"/>
      <c r="C891" s="8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82"/>
      <c r="C892" s="8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82"/>
      <c r="C893" s="8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82"/>
      <c r="C894" s="8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82"/>
      <c r="C895" s="8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82"/>
      <c r="C896" s="8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82"/>
      <c r="C897" s="8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82"/>
      <c r="C898" s="8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82"/>
      <c r="C899" s="8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82"/>
      <c r="C900" s="8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82"/>
      <c r="C901" s="8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82"/>
      <c r="C902" s="8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82"/>
      <c r="C903" s="8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82"/>
      <c r="C904" s="8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82"/>
      <c r="C905" s="8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82"/>
      <c r="C906" s="8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82"/>
      <c r="C907" s="8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82"/>
      <c r="C908" s="8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82"/>
      <c r="C909" s="8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82"/>
      <c r="C910" s="8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82"/>
      <c r="C911" s="8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82"/>
      <c r="C912" s="8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82"/>
      <c r="C913" s="8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82"/>
      <c r="C914" s="8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82"/>
      <c r="C915" s="8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82"/>
      <c r="C916" s="8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82"/>
      <c r="C917" s="8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82"/>
      <c r="C918" s="8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82"/>
      <c r="C919" s="8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82"/>
      <c r="C920" s="8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82"/>
      <c r="C921" s="8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82"/>
      <c r="C922" s="8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82"/>
      <c r="C923" s="8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82"/>
      <c r="C924" s="8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82"/>
      <c r="C925" s="8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82"/>
      <c r="C926" s="8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82"/>
      <c r="C927" s="8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82"/>
      <c r="C928" s="8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82"/>
      <c r="C929" s="8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82"/>
      <c r="C930" s="8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82"/>
      <c r="C931" s="8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82"/>
      <c r="C932" s="8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82"/>
      <c r="C933" s="8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82"/>
      <c r="C934" s="8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82"/>
      <c r="C935" s="8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82"/>
      <c r="C936" s="8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82"/>
      <c r="C937" s="8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82"/>
      <c r="C938" s="8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82"/>
      <c r="C939" s="8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82"/>
      <c r="C940" s="8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82"/>
      <c r="C941" s="8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82"/>
      <c r="C942" s="8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82"/>
      <c r="C943" s="8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82"/>
      <c r="C944" s="8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82"/>
      <c r="C945" s="8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82"/>
      <c r="C946" s="8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82"/>
      <c r="C947" s="8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82"/>
      <c r="C948" s="8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82"/>
      <c r="C949" s="8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82"/>
      <c r="C950" s="8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82"/>
      <c r="C951" s="8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82"/>
      <c r="C952" s="8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82"/>
      <c r="C953" s="8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82"/>
      <c r="C954" s="8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82"/>
      <c r="C955" s="8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82"/>
      <c r="C956" s="8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82"/>
      <c r="C957" s="8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82"/>
      <c r="C958" s="8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82"/>
      <c r="C959" s="8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82"/>
      <c r="C960" s="8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82"/>
      <c r="C961" s="8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82"/>
      <c r="C962" s="8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82"/>
      <c r="C963" s="8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82"/>
      <c r="C964" s="8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82"/>
      <c r="C965" s="8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82"/>
      <c r="C966" s="8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82"/>
      <c r="C967" s="8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82"/>
      <c r="C968" s="8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82"/>
      <c r="C969" s="8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82"/>
      <c r="C970" s="8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82"/>
      <c r="C971" s="8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82"/>
      <c r="C972" s="8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82"/>
      <c r="C973" s="8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82"/>
      <c r="C974" s="8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82"/>
      <c r="C975" s="8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82"/>
      <c r="C976" s="8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82"/>
      <c r="C977" s="8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82"/>
      <c r="C978" s="8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82"/>
      <c r="C979" s="8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82"/>
      <c r="C980" s="8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82"/>
      <c r="C981" s="8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82"/>
      <c r="C982" s="8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82"/>
      <c r="C983" s="8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82"/>
      <c r="C984" s="8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82"/>
      <c r="C985" s="8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82"/>
      <c r="C986" s="8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82"/>
      <c r="C987" s="8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82"/>
      <c r="C988" s="8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82"/>
      <c r="C989" s="8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82"/>
      <c r="C990" s="8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82"/>
      <c r="C991" s="8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82"/>
      <c r="C992" s="8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82"/>
      <c r="C993" s="8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82"/>
      <c r="C994" s="8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82"/>
      <c r="C995" s="8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82"/>
      <c r="C996" s="8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82"/>
      <c r="C997" s="8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82"/>
      <c r="C998" s="83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82"/>
      <c r="C999" s="83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82"/>
      <c r="C1000" s="83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4">
    <mergeCell ref="F4:F5"/>
    <mergeCell ref="G4:G5"/>
    <mergeCell ref="H4:H5"/>
    <mergeCell ref="I4:I5"/>
    <mergeCell ref="J4:J5"/>
    <mergeCell ref="K4:L4"/>
    <mergeCell ref="B2:F3"/>
    <mergeCell ref="G2:H2"/>
    <mergeCell ref="I2:L2"/>
    <mergeCell ref="G3:H3"/>
    <mergeCell ref="I3:L3"/>
    <mergeCell ref="B4:B5"/>
    <mergeCell ref="C4:C5"/>
    <mergeCell ref="C102:L102"/>
    <mergeCell ref="C103:H103"/>
    <mergeCell ref="C105:L105"/>
    <mergeCell ref="C106:L106"/>
    <mergeCell ref="D4:D5"/>
    <mergeCell ref="E4:E5"/>
    <mergeCell ref="B97:C97"/>
    <mergeCell ref="C98:F98"/>
    <mergeCell ref="C99:L99"/>
    <mergeCell ref="C100:L100"/>
    <mergeCell ref="C101:L101"/>
  </mergeCells>
  <printOptions/>
  <pageMargins bottom="0.75" footer="0.0" header="0.0" left="0.7" right="0.7" top="0.75"/>
  <pageSetup orientation="landscape"/>
  <drawing r:id="rId1"/>
</worksheet>
</file>